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360" windowWidth="21840" windowHeight="12075"/>
  </bookViews>
  <sheets>
    <sheet name="Лист1" sheetId="1" r:id="rId1"/>
  </sheets>
  <definedNames>
    <definedName name="_xlnm.Print_Area" localSheetId="0">Лист1!$A$1:$M$85</definedName>
  </definedNames>
  <calcPr calcId="162913"/>
</workbook>
</file>

<file path=xl/calcChain.xml><?xml version="1.0" encoding="utf-8"?>
<calcChain xmlns="http://schemas.openxmlformats.org/spreadsheetml/2006/main">
  <c r="G8" i="1" l="1"/>
  <c r="G9" i="1"/>
  <c r="G10" i="1"/>
  <c r="G11" i="1"/>
  <c r="G7" i="1"/>
  <c r="L81" i="1" l="1"/>
  <c r="M81" i="1" s="1"/>
  <c r="J81" i="1"/>
  <c r="M78" i="1"/>
  <c r="K78" i="1"/>
  <c r="M76" i="1"/>
  <c r="M75" i="1"/>
  <c r="M74" i="1"/>
  <c r="K76" i="1"/>
  <c r="K74" i="1"/>
  <c r="J71" i="1"/>
  <c r="L71" i="1"/>
  <c r="M70" i="1"/>
  <c r="M69" i="1"/>
  <c r="K70" i="1"/>
  <c r="K69" i="1"/>
  <c r="J68" i="1"/>
  <c r="L68" i="1"/>
  <c r="M67" i="1"/>
  <c r="M66" i="1"/>
  <c r="K67" i="1"/>
  <c r="K66" i="1"/>
  <c r="J65" i="1"/>
  <c r="L65" i="1"/>
  <c r="M64" i="1"/>
  <c r="M63" i="1"/>
  <c r="K64" i="1"/>
  <c r="K63" i="1"/>
  <c r="J62" i="1"/>
  <c r="L62" i="1"/>
  <c r="M61" i="1"/>
  <c r="K61" i="1"/>
  <c r="M60" i="1"/>
  <c r="M59" i="1"/>
  <c r="M58" i="1"/>
  <c r="M57" i="1"/>
  <c r="M56" i="1"/>
  <c r="K60" i="1"/>
  <c r="K59" i="1"/>
  <c r="K58" i="1"/>
  <c r="K57" i="1"/>
  <c r="K56" i="1"/>
  <c r="J55" i="1"/>
  <c r="L55" i="1"/>
  <c r="M54" i="1"/>
  <c r="M53" i="1"/>
  <c r="K54" i="1"/>
  <c r="K53" i="1"/>
  <c r="J52" i="1"/>
  <c r="L52" i="1"/>
  <c r="M52" i="1" s="1"/>
  <c r="M51" i="1"/>
  <c r="K51" i="1"/>
  <c r="M50" i="1"/>
  <c r="K50" i="1"/>
  <c r="J48" i="1"/>
  <c r="L48" i="1"/>
  <c r="M48" i="1" s="1"/>
  <c r="M47" i="1"/>
  <c r="M46" i="1"/>
  <c r="M45" i="1"/>
  <c r="M44" i="1"/>
  <c r="M43" i="1"/>
  <c r="K47" i="1"/>
  <c r="K46" i="1"/>
  <c r="K45" i="1"/>
  <c r="K44" i="1"/>
  <c r="K43" i="1"/>
  <c r="J42" i="1"/>
  <c r="L42" i="1"/>
  <c r="M40" i="1"/>
  <c r="M39" i="1"/>
  <c r="K39" i="1"/>
  <c r="K40" i="1"/>
  <c r="M38" i="1"/>
  <c r="K38" i="1"/>
  <c r="L35" i="1"/>
  <c r="J35" i="1"/>
  <c r="H35" i="1"/>
  <c r="M34" i="1"/>
  <c r="M33" i="1"/>
  <c r="K34" i="1"/>
  <c r="K33" i="1"/>
  <c r="J32" i="1"/>
  <c r="L32" i="1"/>
  <c r="M32" i="1" s="1"/>
  <c r="H32" i="1"/>
  <c r="M31" i="1"/>
  <c r="M30" i="1"/>
  <c r="K31" i="1"/>
  <c r="K30" i="1"/>
  <c r="J29" i="1"/>
  <c r="L29" i="1"/>
  <c r="M29" i="1" s="1"/>
  <c r="H29" i="1"/>
  <c r="M28" i="1"/>
  <c r="M27" i="1"/>
  <c r="K28" i="1"/>
  <c r="K27" i="1"/>
  <c r="J26" i="1"/>
  <c r="K26" i="1" s="1"/>
  <c r="L26" i="1"/>
  <c r="H26" i="1"/>
  <c r="M25" i="1"/>
  <c r="K25" i="1"/>
  <c r="M24" i="1"/>
  <c r="M23" i="1"/>
  <c r="M22" i="1"/>
  <c r="M21" i="1"/>
  <c r="M20" i="1"/>
  <c r="K24" i="1"/>
  <c r="K23" i="1"/>
  <c r="K22" i="1"/>
  <c r="K21" i="1"/>
  <c r="K20" i="1"/>
  <c r="J19" i="1"/>
  <c r="L19" i="1"/>
  <c r="H19" i="1"/>
  <c r="M18" i="1"/>
  <c r="M17" i="1"/>
  <c r="K18" i="1"/>
  <c r="K17" i="1"/>
  <c r="J16" i="1"/>
  <c r="L16" i="1"/>
  <c r="M16" i="1" s="1"/>
  <c r="H16" i="1"/>
  <c r="M15" i="1"/>
  <c r="M14" i="1"/>
  <c r="M13" i="1"/>
  <c r="M8" i="1"/>
  <c r="M9" i="1"/>
  <c r="M10" i="1"/>
  <c r="M11" i="1"/>
  <c r="M7" i="1"/>
  <c r="K15" i="1"/>
  <c r="K14" i="1"/>
  <c r="K13" i="1"/>
  <c r="J12" i="1"/>
  <c r="K12" i="1" s="1"/>
  <c r="L12" i="1"/>
  <c r="H12" i="1"/>
  <c r="I12" i="1" s="1"/>
  <c r="K8" i="1"/>
  <c r="K9" i="1"/>
  <c r="K10" i="1"/>
  <c r="K11" i="1"/>
  <c r="K7" i="1"/>
  <c r="J6" i="1"/>
  <c r="J5" i="1" s="1"/>
  <c r="L6" i="1"/>
  <c r="I76" i="1"/>
  <c r="I75" i="1"/>
  <c r="I74" i="1"/>
  <c r="I70" i="1"/>
  <c r="I69" i="1"/>
  <c r="I67" i="1"/>
  <c r="I66" i="1"/>
  <c r="I64" i="1"/>
  <c r="I63" i="1"/>
  <c r="I61" i="1"/>
  <c r="I60" i="1"/>
  <c r="I59" i="1"/>
  <c r="I58" i="1"/>
  <c r="I57" i="1"/>
  <c r="I56" i="1"/>
  <c r="I54" i="1"/>
  <c r="I53" i="1"/>
  <c r="I51" i="1"/>
  <c r="I50" i="1"/>
  <c r="I44" i="1"/>
  <c r="I45" i="1"/>
  <c r="I46" i="1"/>
  <c r="I47" i="1"/>
  <c r="I43" i="1"/>
  <c r="I40" i="1"/>
  <c r="I39" i="1"/>
  <c r="I38" i="1"/>
  <c r="I34" i="1"/>
  <c r="I33" i="1"/>
  <c r="I32" i="1"/>
  <c r="I31" i="1"/>
  <c r="I30" i="1"/>
  <c r="I28" i="1"/>
  <c r="I27" i="1"/>
  <c r="I26" i="1"/>
  <c r="I25" i="1"/>
  <c r="I24" i="1"/>
  <c r="I23" i="1"/>
  <c r="I22" i="1"/>
  <c r="I21" i="1"/>
  <c r="I20" i="1"/>
  <c r="I18" i="1"/>
  <c r="I17" i="1"/>
  <c r="I15" i="1"/>
  <c r="I14" i="1"/>
  <c r="I13" i="1"/>
  <c r="I8" i="1"/>
  <c r="I9" i="1"/>
  <c r="I10" i="1"/>
  <c r="I11" i="1"/>
  <c r="I7" i="1"/>
  <c r="H71" i="1"/>
  <c r="H68" i="1"/>
  <c r="H65" i="1"/>
  <c r="H62" i="1"/>
  <c r="I62" i="1" s="1"/>
  <c r="H55" i="1"/>
  <c r="H52" i="1"/>
  <c r="H48" i="1"/>
  <c r="H42" i="1"/>
  <c r="H75" i="1"/>
  <c r="K75" i="1" s="1"/>
  <c r="H6" i="1"/>
  <c r="H5" i="1"/>
  <c r="K19" i="1" l="1"/>
  <c r="K42" i="1"/>
  <c r="K48" i="1"/>
  <c r="K55" i="1"/>
  <c r="K65" i="1"/>
  <c r="K16" i="1"/>
  <c r="K32" i="1"/>
  <c r="H41" i="1"/>
  <c r="M26" i="1"/>
  <c r="K29" i="1"/>
  <c r="K52" i="1"/>
  <c r="K62" i="1"/>
  <c r="K68" i="1"/>
  <c r="M68" i="1"/>
  <c r="M65" i="1"/>
  <c r="M62" i="1"/>
  <c r="M55" i="1"/>
  <c r="L41" i="1"/>
  <c r="L77" i="1" s="1"/>
  <c r="J41" i="1"/>
  <c r="M42" i="1"/>
  <c r="M19" i="1"/>
  <c r="L5" i="1"/>
  <c r="M5" i="1" s="1"/>
  <c r="M12" i="1"/>
  <c r="K5" i="1"/>
  <c r="K6" i="1"/>
  <c r="M6" i="1"/>
  <c r="H77" i="1"/>
  <c r="K41" i="1" l="1"/>
  <c r="J77" i="1"/>
  <c r="L79" i="1"/>
  <c r="M41" i="1"/>
  <c r="K77" i="1" l="1"/>
  <c r="J79" i="1"/>
  <c r="M77" i="1"/>
  <c r="G75" i="1"/>
  <c r="G76" i="1"/>
  <c r="G70" i="1"/>
  <c r="G69" i="1"/>
  <c r="G67" i="1"/>
  <c r="G66" i="1"/>
  <c r="G64" i="1"/>
  <c r="G63" i="1"/>
  <c r="G62" i="1"/>
  <c r="G61" i="1"/>
  <c r="G57" i="1"/>
  <c r="G58" i="1"/>
  <c r="G59" i="1"/>
  <c r="G60" i="1"/>
  <c r="G56" i="1"/>
  <c r="G54" i="1"/>
  <c r="G53" i="1"/>
  <c r="G51" i="1"/>
  <c r="G50" i="1"/>
  <c r="G44" i="1"/>
  <c r="G45" i="1"/>
  <c r="G46" i="1"/>
  <c r="G47" i="1"/>
  <c r="G43" i="1"/>
  <c r="G39" i="1"/>
  <c r="G40" i="1"/>
  <c r="G38" i="1"/>
  <c r="G34" i="1"/>
  <c r="G33" i="1"/>
  <c r="G31" i="1"/>
  <c r="G30" i="1"/>
  <c r="G28" i="1"/>
  <c r="G27" i="1"/>
  <c r="G26" i="1"/>
  <c r="G25" i="1"/>
  <c r="G21" i="1"/>
  <c r="G22" i="1"/>
  <c r="G23" i="1"/>
  <c r="G24" i="1"/>
  <c r="G20" i="1"/>
  <c r="G18" i="1"/>
  <c r="G17" i="1"/>
  <c r="G14" i="1"/>
  <c r="G15" i="1"/>
  <c r="G13" i="1"/>
  <c r="F68" i="1"/>
  <c r="I68" i="1" s="1"/>
  <c r="F65" i="1"/>
  <c r="I65" i="1" s="1"/>
  <c r="F48" i="1"/>
  <c r="I48" i="1" s="1"/>
  <c r="F16" i="1"/>
  <c r="I16" i="1" s="1"/>
  <c r="G48" i="1" l="1"/>
  <c r="E55" i="1"/>
  <c r="E52" i="1"/>
  <c r="E48" i="1"/>
  <c r="E42" i="1"/>
  <c r="E77" i="1" l="1"/>
  <c r="D77" i="1"/>
  <c r="D80" i="1" l="1"/>
  <c r="D79" i="1"/>
  <c r="G74" i="1" l="1"/>
  <c r="G68" i="1" l="1"/>
  <c r="G65" i="1" l="1"/>
  <c r="G16" i="1"/>
  <c r="G32" i="1"/>
  <c r="G12" i="1"/>
  <c r="D83" i="1" l="1"/>
  <c r="F6" i="1" l="1"/>
  <c r="G6" i="1" l="1"/>
  <c r="I6" i="1"/>
  <c r="F19" i="1"/>
  <c r="I19" i="1" s="1"/>
  <c r="G19" i="1" l="1"/>
  <c r="F29" i="1" l="1"/>
  <c r="G29" i="1" l="1"/>
  <c r="I29" i="1"/>
  <c r="F5" i="1"/>
  <c r="F52" i="1"/>
  <c r="F55" i="1"/>
  <c r="F42" i="1"/>
  <c r="I5" i="1" l="1"/>
  <c r="G5" i="1"/>
  <c r="G52" i="1"/>
  <c r="I52" i="1"/>
  <c r="I42" i="1"/>
  <c r="F41" i="1"/>
  <c r="G42" i="1"/>
  <c r="G55" i="1"/>
  <c r="I55" i="1"/>
  <c r="H81" i="1"/>
  <c r="H79" i="1"/>
  <c r="K81" i="1" l="1"/>
  <c r="I41" i="1"/>
  <c r="F77" i="1"/>
  <c r="G41" i="1"/>
  <c r="F78" i="1" l="1"/>
  <c r="I77" i="1"/>
  <c r="G77" i="1"/>
  <c r="F81" i="1" l="1"/>
  <c r="G78" i="1"/>
  <c r="I78" i="1"/>
  <c r="G81" i="1" l="1"/>
  <c r="I81" i="1"/>
</calcChain>
</file>

<file path=xl/sharedStrings.xml><?xml version="1.0" encoding="utf-8"?>
<sst xmlns="http://schemas.openxmlformats.org/spreadsheetml/2006/main" count="178" uniqueCount="125">
  <si>
    <t>тыс. рублей</t>
  </si>
  <si>
    <t>Наименование показателя</t>
  </si>
  <si>
    <t>Источники данных</t>
  </si>
  <si>
    <t>ТЕМП, %</t>
  </si>
  <si>
    <t>Количество объектов транспортных средств по видам транспортных средств:</t>
  </si>
  <si>
    <t>Автомобили легковые с мощностью двигателя:</t>
  </si>
  <si>
    <t>до 100 л.с. (до 73,55 кВт) включительно</t>
  </si>
  <si>
    <t>свыше 100 л.с. до 150 л.с. (свыше 73,55 кВт до 110,33 кВт) включительно</t>
  </si>
  <si>
    <t>свыше 150 л.с. до 200 л.с. (свыше 110,33 кВт до 147,1 кВт) включительно</t>
  </si>
  <si>
    <t>свыше 200 л.с. до 250 л.с. (свыше 147,1 кВт до 183,9 кВт) включительно</t>
  </si>
  <si>
    <t>свыше 250 л.с. (свыше 183,9 кВт)</t>
  </si>
  <si>
    <t>Мотоциклы и мотороллеры с мощностью двигателя:</t>
  </si>
  <si>
    <t>до 20 л.с. (до 14,7 кВт) включительно</t>
  </si>
  <si>
    <t>свыше 20 л.с. до 35 л.с. (свыше 14,7 кВт до 25,74 кВт) включительно</t>
  </si>
  <si>
    <t>свыше 35 л.с. (свыше 25,74 кВт)</t>
  </si>
  <si>
    <t>Автобусы с мощностью двигателя:</t>
  </si>
  <si>
    <t>до 200 л.с. (до 147,1 кВт) включительно</t>
  </si>
  <si>
    <t>свыше 200 л.с. (свыше 147,1 кВт)</t>
  </si>
  <si>
    <t>Грузовые автомобили с мощностью двигателя:</t>
  </si>
  <si>
    <t xml:space="preserve">Снегоходы, мотосани с мощностью двигателя: </t>
  </si>
  <si>
    <t>до 50 л.с. (до 36,77 кВт) включительно</t>
  </si>
  <si>
    <t>свыше 50 л.с. (свыше 36,77 кВт)</t>
  </si>
  <si>
    <t xml:space="preserve">Катера, моторные лодки и другие водные транспортные средства с мощностью двигателя: </t>
  </si>
  <si>
    <t>свыше 100 л.с. (свыше 73,55 кВт)</t>
  </si>
  <si>
    <t xml:space="preserve">Яхты и другие парусно-моторные суда с мощностью двигателя: </t>
  </si>
  <si>
    <t xml:space="preserve">Гидроциклы с мощностью двигателя: </t>
  </si>
  <si>
    <t>Несамоходные (буксируемые) суда, для которых определяется валовая вместимость</t>
  </si>
  <si>
    <t>Иные водные транспортные средства</t>
  </si>
  <si>
    <t>Воздушные транспортные средства</t>
  </si>
  <si>
    <t>Сумма налога, подлежащего уплате в бюджет, в том числе по видам транспортных средств:</t>
  </si>
  <si>
    <t>Сумма транспортного налога начисленная</t>
  </si>
  <si>
    <t>Сумма платежей по системе "Платон", уменьшающая размер транспортного налога</t>
  </si>
  <si>
    <t>Расчет поступлений транспортного налога с организаций</t>
  </si>
  <si>
    <t>отчет 5-ТН,стр.1300</t>
  </si>
  <si>
    <t>отчет 5-ТН,стр.1311</t>
  </si>
  <si>
    <t>отчет 5-ТН,стр.1312</t>
  </si>
  <si>
    <t>отчет 5-ТН,стр.1313</t>
  </si>
  <si>
    <t>отчет 5-ТН,стр.1314</t>
  </si>
  <si>
    <t>отчет 5-ТН,стр.1315</t>
  </si>
  <si>
    <t>отчет 5-ТН,стр.1316</t>
  </si>
  <si>
    <t>отчет 5-ТН,стр.1323</t>
  </si>
  <si>
    <t>отчет 5-ТН,стр.1324</t>
  </si>
  <si>
    <t>отчет 5-ТН,стр.1325</t>
  </si>
  <si>
    <t>отчет 5-ТН,стр.1326</t>
  </si>
  <si>
    <t>отчет 5-ТН,стр.1327</t>
  </si>
  <si>
    <t>отчет 5-ТН,стр.1328</t>
  </si>
  <si>
    <t>отчет 5-ТН,стр.1329</t>
  </si>
  <si>
    <t>отчет 5-ТН,стр.1330</t>
  </si>
  <si>
    <t>отчет 5-ТН,стр.1331</t>
  </si>
  <si>
    <t>отчет 5-ТН,стр.1332</t>
  </si>
  <si>
    <t>отчет 5-ТН,стр.1333</t>
  </si>
  <si>
    <t>отчет 5-ТН,стр.1334</t>
  </si>
  <si>
    <t>отчет 5-ТН,стр.1335</t>
  </si>
  <si>
    <t>Другие самоходные транспортные средства, машины и механизмы на пневматическом и гусеничном ходу</t>
  </si>
  <si>
    <t>отчет 5-ТН,стр.1336</t>
  </si>
  <si>
    <t>отчет 5-ТН,стр.1337</t>
  </si>
  <si>
    <t>отчет 5-ТН,стр.1351</t>
  </si>
  <si>
    <t>отчет 5-ТН,стр.1352</t>
  </si>
  <si>
    <t>отчет 5-ТН,стр.1353</t>
  </si>
  <si>
    <t>отчет 5-ТН,стр.1354</t>
  </si>
  <si>
    <t>отчет 5-ТН,стр.1355</t>
  </si>
  <si>
    <t>отчет 5-ТН,стр.1356</t>
  </si>
  <si>
    <t>отчет 5-ТН,стр.1357</t>
  </si>
  <si>
    <t>отчет 5-ТН,стр.1358</t>
  </si>
  <si>
    <t>отчет 5-ТН,стр.1359</t>
  </si>
  <si>
    <t>отчет 5-ТН,стр.1360</t>
  </si>
  <si>
    <t>отчет 5-ТН,стр.1361</t>
  </si>
  <si>
    <t>отчет 5-ТН,стр.1370</t>
  </si>
  <si>
    <t>отчет 5-ТН,стр.1400</t>
  </si>
  <si>
    <t>отчет 5-ТН,стр.1411</t>
  </si>
  <si>
    <t>отчет 5-ТН,стр.1412</t>
  </si>
  <si>
    <t>отчет 5-ТН,стр.1413</t>
  </si>
  <si>
    <t>отчет 5-ТН,стр.1414</t>
  </si>
  <si>
    <t>отчет 5-ТН,стр.1415</t>
  </si>
  <si>
    <t>отчет 5-ТН,стр.1416</t>
  </si>
  <si>
    <t>отчет 5-ТН,стр.1423</t>
  </si>
  <si>
    <t>отчет 5-ТН,стр.1424</t>
  </si>
  <si>
    <t>отчет 5-ТН,стр.1425</t>
  </si>
  <si>
    <t>отчет 5-ТН,стр.1426</t>
  </si>
  <si>
    <t>отчет 5-ТН,стр.1427</t>
  </si>
  <si>
    <t>отчет 5-ТН,стр.1428</t>
  </si>
  <si>
    <t>отчет 5-ТН,стр.1429</t>
  </si>
  <si>
    <t>отчет 5-ТН,стр.1430</t>
  </si>
  <si>
    <t>отчет 5-ТН,стр.1431</t>
  </si>
  <si>
    <t>отчет 5-ТН,стр.1432</t>
  </si>
  <si>
    <t>отчет 5-ТН,стр.1433</t>
  </si>
  <si>
    <t>отчет 5-ТН,стр.1434</t>
  </si>
  <si>
    <t>отчет 5-ТН,стр.1435</t>
  </si>
  <si>
    <t>отчет 5-ТН,стр.1436</t>
  </si>
  <si>
    <t>отчет 5-ТН,стр.1437</t>
  </si>
  <si>
    <t>отчет 5-ТН,стр.1451</t>
  </si>
  <si>
    <t>отчет 5-ТН,стр.1452</t>
  </si>
  <si>
    <t>отчет 5-ТН,стр.1453</t>
  </si>
  <si>
    <t>отчет 5-ТН,стр.1454</t>
  </si>
  <si>
    <t>отчет 5-ТН,стр.1455</t>
  </si>
  <si>
    <t>отчет 5-ТН,стр.1456</t>
  </si>
  <si>
    <t>отчет 5-ТН,стр.1457</t>
  </si>
  <si>
    <t>отчет 5-ТН,стр.1458</t>
  </si>
  <si>
    <t>отчет 5-ТН,стр.1459</t>
  </si>
  <si>
    <t>отчет 5-ТН,стр.1460</t>
  </si>
  <si>
    <t>отчет 5-ТН,стр.1461</t>
  </si>
  <si>
    <t>отчет 5-ТН,стр.1470</t>
  </si>
  <si>
    <t>отчет 1-НМ, стр.1595</t>
  </si>
  <si>
    <t>СУММА ТРАНСПОРТНОГО НАЛОГА С ОРГАНИЗАЦИЙ
 (с учетом платежей по системе "Платон")</t>
  </si>
  <si>
    <t>2020 год
прогноз</t>
  </si>
  <si>
    <t>2021 год
прогноз</t>
  </si>
  <si>
    <t>2022 год
прогноз</t>
  </si>
  <si>
    <t>Коэффициент переходящих платежей, %**</t>
  </si>
  <si>
    <t>Коэффициент собираемости, %**</t>
  </si>
  <si>
    <t>№ п/п</t>
  </si>
  <si>
    <t>стр.77/74*100</t>
  </si>
  <si>
    <t>стр.74/стр.73*100</t>
  </si>
  <si>
    <t>отчет 5-ТН,стр.1530</t>
  </si>
  <si>
    <t>Х</t>
  </si>
  <si>
    <t>Сумма транспортного налога***</t>
  </si>
  <si>
    <t xml:space="preserve">Фактор F (+/-)**** </t>
  </si>
  <si>
    <t>2019 год* 
оценка</t>
  </si>
  <si>
    <t>данные строки 37</t>
  </si>
  <si>
    <t>Сумма налога, подлежащего уплате в бюджет, в том числе по видам транспортных средств</t>
  </si>
  <si>
    <t>2018 год
факт</t>
  </si>
  <si>
    <t>отчет 5-ТН,стр.1322</t>
  </si>
  <si>
    <t>отчет 5-ТН,стр.1321</t>
  </si>
  <si>
    <t>отчет 5-ТН,стр.1421</t>
  </si>
  <si>
    <t>отчет 5-ТН,стр.1422</t>
  </si>
  <si>
    <t>* Для расчета налоговой базы за 2019 год используются данные отчета по форме № 5-ТН за 2018 год с применением коэффициента экстраполяции и расчетной средней суммы налога, приходящейся на транспортное средство. Коэффициент экстраполяции рассчитывается по каждому виду транспортного средства за два предыдущих периода как среднее арифметическое значение темпов роста (снижения). Расчетная средняя сумма налога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по форме № 5-ТН).
** Коэффициент переходящих платежей и коэффициент собираемости на 2019-2022 годы принимается равным среднему значению за два предшествующих периода.
*** Сумма транспортного налога на 2019-2022 годы рассчитывается как произведение от умножения начисленной суммы транспортного налога на коэффициент собираемости с учетом фактора F.
**** Корректирующая сумма поступлений , учитывающая изменения законодательства Российской Федерации, а также разовые операции (поступления, возвраты и 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</si>
</sst>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
    <numFmt numFmtId="166" formatCode="0.0"/>
  </numFmts>
  <fonts count="20" x14ac:knownFonts="1">
    <font>
      <sz val="11"/>
      <color theme="1"/>
      <name val="Calibri"/>
      <family val="2"/>
      <scheme val="minor"/>
    </font>
    <font>
      <b/>
      <sz val="24"/>
      <color theme="1"/>
      <name val="Times New Roman"/>
      <family val="1"/>
      <charset val="204"/>
    </font>
    <font>
      <sz val="11"/>
      <color theme="1"/>
      <name val="Times New Roman"/>
      <family val="1"/>
      <charset val="204"/>
    </font>
    <font>
      <sz val="12"/>
      <color theme="1"/>
      <name val="Times New Roman"/>
      <family val="1"/>
      <charset val="204"/>
    </font>
    <font>
      <b/>
      <sz val="14"/>
      <color theme="1"/>
      <name val="Times New Roman"/>
      <family val="1"/>
      <charset val="204"/>
    </font>
    <font>
      <b/>
      <sz val="14"/>
      <name val="Times New Roman"/>
      <family val="1"/>
      <charset val="204"/>
    </font>
    <font>
      <sz val="12"/>
      <name val="Times New Roman"/>
      <family val="1"/>
      <charset val="204"/>
    </font>
    <font>
      <b/>
      <i/>
      <sz val="14"/>
      <name val="Times New Roman"/>
      <family val="1"/>
      <charset val="204"/>
    </font>
    <font>
      <i/>
      <sz val="14"/>
      <name val="Times New Roman"/>
      <family val="1"/>
      <charset val="204"/>
    </font>
    <font>
      <sz val="14"/>
      <name val="Times New Roman"/>
      <family val="1"/>
      <charset val="204"/>
    </font>
    <font>
      <sz val="14"/>
      <color theme="1"/>
      <name val="Times New Roman"/>
      <family val="1"/>
      <charset val="204"/>
    </font>
    <font>
      <i/>
      <sz val="14"/>
      <color theme="1"/>
      <name val="Times New Roman"/>
      <family val="1"/>
      <charset val="204"/>
    </font>
    <font>
      <b/>
      <i/>
      <sz val="14"/>
      <color theme="1"/>
      <name val="Times New Roman"/>
      <family val="1"/>
      <charset val="204"/>
    </font>
    <font>
      <b/>
      <sz val="12"/>
      <name val="Times New Roman"/>
      <family val="1"/>
      <charset val="204"/>
    </font>
    <font>
      <b/>
      <sz val="11"/>
      <color theme="1"/>
      <name val="Times New Roman"/>
      <family val="1"/>
      <charset val="204"/>
    </font>
    <font>
      <b/>
      <sz val="12"/>
      <color theme="1"/>
      <name val="Times New Roman"/>
      <family val="1"/>
      <charset val="204"/>
    </font>
    <font>
      <i/>
      <sz val="12"/>
      <name val="Times New Roman"/>
      <family val="1"/>
      <charset val="204"/>
    </font>
    <font>
      <i/>
      <sz val="11"/>
      <color theme="1"/>
      <name val="Times New Roman"/>
      <family val="1"/>
      <charset val="204"/>
    </font>
    <font>
      <b/>
      <sz val="16"/>
      <name val="Times New Roman"/>
      <family val="1"/>
      <charset val="204"/>
    </font>
    <font>
      <b/>
      <i/>
      <sz val="16"/>
      <name val="Times New Roman"/>
      <family val="1"/>
      <charset val="204"/>
    </font>
  </fonts>
  <fills count="8">
    <fill>
      <patternFill patternType="none"/>
    </fill>
    <fill>
      <patternFill patternType="gray125"/>
    </fill>
    <fill>
      <patternFill patternType="solid">
        <fgColor theme="7"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2" tint="-9.9978637043366805E-2"/>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78">
    <xf numFmtId="0" fontId="0" fillId="0" borderId="0" xfId="0"/>
    <xf numFmtId="0" fontId="2" fillId="0" borderId="0" xfId="0" applyFont="1"/>
    <xf numFmtId="0" fontId="5" fillId="0"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9" fillId="0" borderId="2" xfId="0" applyFont="1" applyFill="1" applyBorder="1" applyAlignment="1">
      <alignment horizontal="left" vertical="center" wrapText="1" indent="2"/>
    </xf>
    <xf numFmtId="0" fontId="6" fillId="0" borderId="2" xfId="0" applyFont="1" applyBorder="1" applyAlignment="1">
      <alignment horizontal="center" vertical="center" wrapText="1"/>
    </xf>
    <xf numFmtId="3" fontId="10" fillId="0" borderId="2" xfId="0" applyNumberFormat="1" applyFont="1" applyFill="1" applyBorder="1" applyAlignment="1">
      <alignment vertical="center"/>
    </xf>
    <xf numFmtId="166" fontId="11" fillId="0" borderId="2" xfId="0" applyNumberFormat="1" applyFont="1" applyFill="1" applyBorder="1" applyAlignment="1">
      <alignment vertical="center"/>
    </xf>
    <xf numFmtId="165" fontId="11" fillId="0" borderId="2" xfId="0" applyNumberFormat="1" applyFont="1" applyFill="1" applyBorder="1" applyAlignment="1">
      <alignment vertical="center"/>
    </xf>
    <xf numFmtId="3" fontId="10" fillId="3" borderId="2" xfId="0" applyNumberFormat="1" applyFont="1" applyFill="1" applyBorder="1" applyAlignment="1">
      <alignment vertical="center"/>
    </xf>
    <xf numFmtId="165" fontId="11" fillId="3" borderId="2" xfId="0" applyNumberFormat="1" applyFont="1" applyFill="1" applyBorder="1" applyAlignment="1">
      <alignment vertical="center"/>
    </xf>
    <xf numFmtId="0" fontId="9" fillId="4" borderId="2" xfId="0" applyFont="1" applyFill="1" applyBorder="1" applyAlignment="1">
      <alignment horizontal="left" vertical="center" wrapText="1" indent="2"/>
    </xf>
    <xf numFmtId="0" fontId="13" fillId="2" borderId="2" xfId="0" applyFont="1" applyFill="1" applyBorder="1" applyAlignment="1">
      <alignment horizontal="center" vertical="center" wrapText="1"/>
    </xf>
    <xf numFmtId="3" fontId="4" fillId="2" borderId="2" xfId="0" applyNumberFormat="1" applyFont="1" applyFill="1" applyBorder="1" applyAlignment="1">
      <alignment vertical="center"/>
    </xf>
    <xf numFmtId="165" fontId="12" fillId="2" borderId="2" xfId="0" applyNumberFormat="1" applyFont="1" applyFill="1" applyBorder="1" applyAlignment="1">
      <alignment vertical="center"/>
    </xf>
    <xf numFmtId="0" fontId="5" fillId="4" borderId="2" xfId="0" applyFont="1" applyFill="1" applyBorder="1" applyAlignment="1">
      <alignment horizontal="left" vertical="center" wrapText="1"/>
    </xf>
    <xf numFmtId="3" fontId="5" fillId="4" borderId="2" xfId="0" applyNumberFormat="1" applyFont="1" applyFill="1" applyBorder="1" applyAlignment="1">
      <alignment horizontal="right" vertical="center" wrapText="1"/>
    </xf>
    <xf numFmtId="3" fontId="4" fillId="4" borderId="2" xfId="0" applyNumberFormat="1" applyFont="1" applyFill="1" applyBorder="1" applyAlignment="1">
      <alignment horizontal="right" vertical="center"/>
    </xf>
    <xf numFmtId="165" fontId="12" fillId="4" borderId="2" xfId="0" applyNumberFormat="1" applyFont="1" applyFill="1" applyBorder="1" applyAlignment="1">
      <alignment horizontal="right" vertical="center"/>
    </xf>
    <xf numFmtId="0" fontId="7" fillId="0" borderId="2" xfId="0" applyFont="1" applyBorder="1" applyAlignment="1">
      <alignment horizontal="left" vertical="center" wrapText="1"/>
    </xf>
    <xf numFmtId="4" fontId="12" fillId="0" borderId="2" xfId="0" applyNumberFormat="1" applyFont="1" applyBorder="1" applyAlignment="1">
      <alignment horizontal="right" vertical="center"/>
    </xf>
    <xf numFmtId="165" fontId="12" fillId="0" borderId="2" xfId="0" applyNumberFormat="1" applyFont="1" applyBorder="1" applyAlignment="1">
      <alignment horizontal="right" vertical="center"/>
    </xf>
    <xf numFmtId="165" fontId="7" fillId="5" borderId="2" xfId="0" applyNumberFormat="1" applyFont="1" applyFill="1" applyBorder="1" applyAlignment="1">
      <alignment horizontal="right" vertical="center"/>
    </xf>
    <xf numFmtId="0" fontId="5" fillId="6" borderId="2" xfId="0" applyFont="1" applyFill="1" applyBorder="1" applyAlignment="1">
      <alignment horizontal="left" vertical="center" wrapText="1"/>
    </xf>
    <xf numFmtId="3" fontId="5" fillId="6" borderId="2" xfId="0" applyNumberFormat="1" applyFont="1" applyFill="1" applyBorder="1" applyAlignment="1">
      <alignment horizontal="right" vertical="center"/>
    </xf>
    <xf numFmtId="165" fontId="7" fillId="6" borderId="2" xfId="0" applyNumberFormat="1" applyFont="1" applyFill="1" applyBorder="1" applyAlignment="1">
      <alignment horizontal="right" vertical="center"/>
    </xf>
    <xf numFmtId="0" fontId="5" fillId="7" borderId="2" xfId="0" applyFont="1" applyFill="1" applyBorder="1" applyAlignment="1">
      <alignment horizontal="center" vertical="center" wrapText="1"/>
    </xf>
    <xf numFmtId="164" fontId="2" fillId="0" borderId="0" xfId="0" applyNumberFormat="1" applyFont="1" applyAlignment="1">
      <alignment horizontal="center" vertical="center"/>
    </xf>
    <xf numFmtId="0" fontId="15" fillId="0" borderId="1" xfId="0" applyFont="1" applyBorder="1" applyAlignment="1"/>
    <xf numFmtId="0" fontId="2" fillId="2" borderId="0" xfId="0" applyFont="1" applyFill="1"/>
    <xf numFmtId="0" fontId="16" fillId="3" borderId="2" xfId="0" applyFont="1" applyFill="1" applyBorder="1" applyAlignment="1">
      <alignment horizontal="center" vertical="center" wrapText="1"/>
    </xf>
    <xf numFmtId="0" fontId="17" fillId="3" borderId="0" xfId="0" applyFont="1" applyFill="1"/>
    <xf numFmtId="0" fontId="2" fillId="3" borderId="0" xfId="0" applyFont="1" applyFill="1"/>
    <xf numFmtId="0" fontId="14" fillId="2" borderId="0" xfId="0" applyFont="1" applyFill="1"/>
    <xf numFmtId="0" fontId="14" fillId="3" borderId="0" xfId="0" applyFont="1" applyFill="1"/>
    <xf numFmtId="166" fontId="12" fillId="4" borderId="2" xfId="0" applyNumberFormat="1" applyFont="1" applyFill="1" applyBorder="1" applyAlignment="1">
      <alignment horizontal="right" vertical="center"/>
    </xf>
    <xf numFmtId="0" fontId="14" fillId="0" borderId="0" xfId="0" applyFont="1"/>
    <xf numFmtId="166" fontId="12" fillId="0" borderId="2" xfId="0" applyNumberFormat="1" applyFont="1" applyBorder="1" applyAlignment="1">
      <alignment horizontal="right" vertical="center"/>
    </xf>
    <xf numFmtId="0" fontId="5" fillId="5" borderId="2" xfId="0" applyFont="1" applyFill="1" applyBorder="1" applyAlignment="1">
      <alignment horizontal="left" vertical="center" wrapText="1"/>
    </xf>
    <xf numFmtId="3" fontId="5" fillId="5" borderId="2" xfId="0" applyNumberFormat="1" applyFont="1" applyFill="1" applyBorder="1" applyAlignment="1">
      <alignment horizontal="right" vertical="center"/>
    </xf>
    <xf numFmtId="166" fontId="7" fillId="5" borderId="2" xfId="0" applyNumberFormat="1" applyFont="1" applyFill="1" applyBorder="1" applyAlignment="1">
      <alignment horizontal="right" vertical="center"/>
    </xf>
    <xf numFmtId="0" fontId="2" fillId="5" borderId="0" xfId="0" applyFont="1" applyFill="1"/>
    <xf numFmtId="166" fontId="7" fillId="6" borderId="2" xfId="0" applyNumberFormat="1" applyFont="1" applyFill="1" applyBorder="1" applyAlignment="1">
      <alignment horizontal="right" vertical="center"/>
    </xf>
    <xf numFmtId="0" fontId="2" fillId="6" borderId="0" xfId="0" applyFont="1" applyFill="1"/>
    <xf numFmtId="0" fontId="6" fillId="7" borderId="2" xfId="0" applyFont="1" applyFill="1" applyBorder="1" applyAlignment="1">
      <alignment horizontal="center" vertical="center" wrapText="1"/>
    </xf>
    <xf numFmtId="3" fontId="18" fillId="7" borderId="2" xfId="0" applyNumberFormat="1" applyFont="1" applyFill="1" applyBorder="1" applyAlignment="1">
      <alignment horizontal="right" vertical="center"/>
    </xf>
    <xf numFmtId="165" fontId="19" fillId="7" borderId="2" xfId="0" applyNumberFormat="1" applyFont="1" applyFill="1" applyBorder="1" applyAlignment="1">
      <alignment horizontal="right" vertical="center"/>
    </xf>
    <xf numFmtId="166" fontId="19" fillId="7" borderId="2" xfId="0" applyNumberFormat="1" applyFont="1" applyFill="1" applyBorder="1" applyAlignment="1">
      <alignment horizontal="right" vertical="center"/>
    </xf>
    <xf numFmtId="165" fontId="5" fillId="4" borderId="2" xfId="0" applyNumberFormat="1" applyFont="1" applyFill="1" applyBorder="1" applyAlignment="1">
      <alignment horizontal="left" vertical="center" wrapText="1"/>
    </xf>
    <xf numFmtId="166" fontId="7" fillId="4" borderId="2" xfId="0" applyNumberFormat="1" applyFont="1" applyFill="1" applyBorder="1" applyAlignment="1">
      <alignment horizontal="left" vertical="center" wrapText="1"/>
    </xf>
    <xf numFmtId="0" fontId="10" fillId="4" borderId="0" xfId="0" applyFont="1" applyFill="1"/>
    <xf numFmtId="0" fontId="14" fillId="0" borderId="2" xfId="0" applyFont="1" applyBorder="1" applyAlignment="1">
      <alignment horizontal="center" vertical="center"/>
    </xf>
    <xf numFmtId="0" fontId="13" fillId="0" borderId="2" xfId="0" applyFont="1" applyBorder="1" applyAlignment="1">
      <alignment horizontal="center" vertical="center" wrapText="1"/>
    </xf>
    <xf numFmtId="0" fontId="13" fillId="5" borderId="2" xfId="0" applyFont="1" applyFill="1" applyBorder="1" applyAlignment="1">
      <alignment horizontal="center" vertical="center" wrapText="1"/>
    </xf>
    <xf numFmtId="0" fontId="13" fillId="6" borderId="2" xfId="0" applyFont="1" applyFill="1" applyBorder="1" applyAlignment="1">
      <alignment horizontal="center" vertical="center" wrapText="1"/>
    </xf>
    <xf numFmtId="3" fontId="18" fillId="7" borderId="2" xfId="0" applyNumberFormat="1" applyFont="1" applyFill="1" applyBorder="1" applyAlignment="1">
      <alignment horizontal="center" vertical="center"/>
    </xf>
    <xf numFmtId="0" fontId="3" fillId="2" borderId="2" xfId="0" applyFont="1" applyFill="1" applyBorder="1" applyAlignment="1">
      <alignment horizontal="center"/>
    </xf>
    <xf numFmtId="0" fontId="3" fillId="3" borderId="2" xfId="0" applyFont="1" applyFill="1" applyBorder="1" applyAlignment="1">
      <alignment horizontal="center"/>
    </xf>
    <xf numFmtId="0" fontId="3" fillId="0" borderId="2" xfId="0" applyFont="1" applyBorder="1" applyAlignment="1">
      <alignment horizontal="center"/>
    </xf>
    <xf numFmtId="0" fontId="4" fillId="4" borderId="2" xfId="0" applyFont="1" applyFill="1" applyBorder="1" applyAlignment="1">
      <alignment horizontal="left" vertical="center" wrapText="1"/>
    </xf>
    <xf numFmtId="165" fontId="18" fillId="7" borderId="2" xfId="0" applyNumberFormat="1" applyFont="1" applyFill="1" applyBorder="1" applyAlignment="1">
      <alignment horizontal="right" vertical="center"/>
    </xf>
    <xf numFmtId="165" fontId="7" fillId="2" borderId="2" xfId="0" applyNumberFormat="1" applyFont="1" applyFill="1" applyBorder="1" applyAlignment="1">
      <alignment vertical="center"/>
    </xf>
    <xf numFmtId="3" fontId="9" fillId="3" borderId="2" xfId="0" applyNumberFormat="1" applyFont="1" applyFill="1" applyBorder="1" applyAlignment="1">
      <alignment vertical="center"/>
    </xf>
    <xf numFmtId="165" fontId="8" fillId="3" borderId="2" xfId="0" applyNumberFormat="1" applyFont="1" applyFill="1" applyBorder="1" applyAlignment="1">
      <alignment vertical="center"/>
    </xf>
    <xf numFmtId="165" fontId="4" fillId="4" borderId="2" xfId="0" applyNumberFormat="1" applyFont="1" applyFill="1" applyBorder="1" applyAlignment="1">
      <alignment horizontal="right" vertical="center"/>
    </xf>
    <xf numFmtId="3" fontId="5" fillId="2" borderId="2" xfId="0" applyNumberFormat="1" applyFont="1" applyFill="1" applyBorder="1" applyAlignment="1">
      <alignment horizontal="right" vertical="center" wrapText="1"/>
    </xf>
    <xf numFmtId="165" fontId="5" fillId="2" borderId="2" xfId="0" applyNumberFormat="1" applyFont="1" applyFill="1" applyBorder="1" applyAlignment="1">
      <alignment horizontal="right" vertical="center" wrapText="1"/>
    </xf>
    <xf numFmtId="0" fontId="5" fillId="4" borderId="2" xfId="0" applyFont="1" applyFill="1" applyBorder="1" applyAlignment="1">
      <alignment horizontal="center" vertical="center" wrapText="1"/>
    </xf>
    <xf numFmtId="0" fontId="3" fillId="4" borderId="2" xfId="0" applyFont="1" applyFill="1" applyBorder="1" applyAlignment="1">
      <alignment horizontal="center"/>
    </xf>
    <xf numFmtId="0" fontId="9" fillId="5" borderId="2" xfId="0" applyFont="1" applyFill="1" applyBorder="1" applyAlignment="1">
      <alignment horizontal="center" wrapText="1"/>
    </xf>
    <xf numFmtId="0" fontId="9" fillId="6" borderId="2" xfId="0" applyFont="1" applyFill="1" applyBorder="1" applyAlignment="1">
      <alignment horizontal="center" wrapText="1"/>
    </xf>
    <xf numFmtId="0" fontId="9" fillId="7" borderId="2" xfId="0" applyFont="1" applyFill="1" applyBorder="1" applyAlignment="1">
      <alignment horizontal="center" wrapText="1"/>
    </xf>
    <xf numFmtId="3" fontId="5" fillId="4" borderId="2" xfId="0" applyNumberFormat="1" applyFont="1" applyFill="1" applyBorder="1" applyAlignment="1">
      <alignment horizontal="center" vertical="center" wrapText="1"/>
    </xf>
    <xf numFmtId="0" fontId="15" fillId="0" borderId="1" xfId="0" applyFont="1" applyBorder="1" applyAlignment="1">
      <alignment horizontal="center"/>
    </xf>
    <xf numFmtId="0" fontId="15" fillId="0" borderId="1" xfId="0" applyFont="1" applyBorder="1" applyAlignment="1">
      <alignment horizontal="right"/>
    </xf>
    <xf numFmtId="164" fontId="1" fillId="0" borderId="0" xfId="0" applyNumberFormat="1" applyFont="1" applyAlignment="1">
      <alignment horizontal="center" vertical="center"/>
    </xf>
    <xf numFmtId="0" fontId="11" fillId="0" borderId="3" xfId="0" applyFont="1" applyBorder="1" applyAlignment="1">
      <alignment horizontal="lef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7"/>
  <sheetViews>
    <sheetView tabSelected="1" zoomScale="70" zoomScaleNormal="70" zoomScaleSheetLayoutView="75" workbookViewId="0">
      <pane ySplit="4" topLeftCell="A63" activePane="bottomLeft" state="frozen"/>
      <selection pane="bottomLeft" activeCell="B73" sqref="B73"/>
    </sheetView>
  </sheetViews>
  <sheetFormatPr defaultColWidth="8.85546875" defaultRowHeight="15" x14ac:dyDescent="0.25"/>
  <cols>
    <col min="1" max="1" width="8.85546875" style="1"/>
    <col min="2" max="2" width="46" style="1" customWidth="1"/>
    <col min="3" max="3" width="22.140625" style="1" customWidth="1"/>
    <col min="4" max="4" width="17" style="1" bestFit="1" customWidth="1"/>
    <col min="5" max="5" width="13.7109375" style="1" bestFit="1" customWidth="1"/>
    <col min="6" max="6" width="17" style="1" bestFit="1" customWidth="1"/>
    <col min="7" max="7" width="13.7109375" style="1" bestFit="1" customWidth="1"/>
    <col min="8" max="8" width="17" style="1" bestFit="1" customWidth="1"/>
    <col min="9" max="9" width="13.7109375" style="1" bestFit="1" customWidth="1"/>
    <col min="10" max="10" width="17" style="1" bestFit="1" customWidth="1"/>
    <col min="11" max="11" width="13.7109375" style="1" bestFit="1" customWidth="1"/>
    <col min="12" max="12" width="14.5703125" style="1" customWidth="1"/>
    <col min="13" max="13" width="13.28515625" style="1" customWidth="1"/>
    <col min="14" max="16384" width="8.85546875" style="1"/>
  </cols>
  <sheetData>
    <row r="1" spans="1:13" s="28" customFormat="1" ht="47.25" customHeight="1" x14ac:dyDescent="0.25">
      <c r="B1" s="76" t="s">
        <v>32</v>
      </c>
      <c r="C1" s="76"/>
      <c r="D1" s="76"/>
      <c r="E1" s="76"/>
      <c r="F1" s="76"/>
      <c r="G1" s="76"/>
      <c r="H1" s="76"/>
      <c r="I1" s="76"/>
      <c r="J1" s="76"/>
      <c r="K1" s="76"/>
      <c r="L1" s="76"/>
      <c r="M1" s="76"/>
    </row>
    <row r="3" spans="1:13" ht="15" customHeight="1" x14ac:dyDescent="0.25">
      <c r="E3" s="29"/>
      <c r="G3" s="29"/>
      <c r="H3" s="74"/>
      <c r="I3" s="74"/>
      <c r="L3" s="75" t="s">
        <v>0</v>
      </c>
      <c r="M3" s="75"/>
    </row>
    <row r="4" spans="1:13" ht="77.25" customHeight="1" x14ac:dyDescent="0.25">
      <c r="A4" s="52" t="s">
        <v>109</v>
      </c>
      <c r="B4" s="2" t="s">
        <v>1</v>
      </c>
      <c r="C4" s="2" t="s">
        <v>2</v>
      </c>
      <c r="D4" s="2" t="s">
        <v>119</v>
      </c>
      <c r="E4" s="2" t="s">
        <v>3</v>
      </c>
      <c r="F4" s="68" t="s">
        <v>116</v>
      </c>
      <c r="G4" s="68" t="s">
        <v>3</v>
      </c>
      <c r="H4" s="2" t="s">
        <v>104</v>
      </c>
      <c r="I4" s="2" t="s">
        <v>3</v>
      </c>
      <c r="J4" s="2" t="s">
        <v>105</v>
      </c>
      <c r="K4" s="2" t="s">
        <v>3</v>
      </c>
      <c r="L4" s="2" t="s">
        <v>106</v>
      </c>
      <c r="M4" s="2" t="s">
        <v>3</v>
      </c>
    </row>
    <row r="5" spans="1:13" s="30" customFormat="1" ht="56.25" x14ac:dyDescent="0.25">
      <c r="A5" s="57">
        <v>1</v>
      </c>
      <c r="B5" s="3" t="s">
        <v>4</v>
      </c>
      <c r="C5" s="13" t="s">
        <v>33</v>
      </c>
      <c r="D5" s="14">
        <v>13351</v>
      </c>
      <c r="E5" s="62">
        <v>102.1</v>
      </c>
      <c r="F5" s="14">
        <f>F6+F12+F16+F19+F25+F26+F29+F32+F35+F38+F39+F40</f>
        <v>13957</v>
      </c>
      <c r="G5" s="62">
        <f>F5/D5%</f>
        <v>104.53898584375703</v>
      </c>
      <c r="H5" s="14">
        <f>H6+H12+H16+H19+H25+H26+H29+H32+H35+H38+H39+H40</f>
        <v>14103</v>
      </c>
      <c r="I5" s="62">
        <f>H5/F5*100</f>
        <v>101.04607007236513</v>
      </c>
      <c r="J5" s="14">
        <f t="shared" ref="J5" si="0">J6+J12+J16+J19+J25+J26+J29+J32+J35+J38+J39+J40</f>
        <v>14165</v>
      </c>
      <c r="K5" s="62">
        <f t="shared" ref="K5:K6" si="1">J5/H5*100</f>
        <v>100.43962277529603</v>
      </c>
      <c r="L5" s="14">
        <f t="shared" ref="L5" si="2">L6+L12+L16+L19+L25+L26+L29+L32+L35+L38+L39+L40</f>
        <v>14165</v>
      </c>
      <c r="M5" s="62">
        <f t="shared" ref="M5:M6" si="3">L5/J5*100</f>
        <v>100</v>
      </c>
    </row>
    <row r="6" spans="1:13" s="32" customFormat="1" ht="37.5" x14ac:dyDescent="0.25">
      <c r="A6" s="58">
        <v>2</v>
      </c>
      <c r="B6" s="4" t="s">
        <v>5</v>
      </c>
      <c r="C6" s="31" t="s">
        <v>34</v>
      </c>
      <c r="D6" s="10">
        <v>2979</v>
      </c>
      <c r="E6" s="11">
        <v>100.89522546419099</v>
      </c>
      <c r="F6" s="10">
        <f>SUM(F7:F11)</f>
        <v>3099</v>
      </c>
      <c r="G6" s="64">
        <f>F6/D6%</f>
        <v>104.0281973816717</v>
      </c>
      <c r="H6" s="10">
        <f>H7+H8+H9+H10+H11</f>
        <v>3169</v>
      </c>
      <c r="I6" s="64">
        <f>H6/F6*100</f>
        <v>102.25879315908357</v>
      </c>
      <c r="J6" s="10">
        <f t="shared" ref="J6" si="4">J7+J8+J9+J10+J11</f>
        <v>3202</v>
      </c>
      <c r="K6" s="64">
        <f t="shared" si="1"/>
        <v>101.04133796150205</v>
      </c>
      <c r="L6" s="10">
        <f t="shared" ref="L6" si="5">L7+L8+L9+L10+L11</f>
        <v>3202</v>
      </c>
      <c r="M6" s="64">
        <f t="shared" si="3"/>
        <v>100</v>
      </c>
    </row>
    <row r="7" spans="1:13" ht="37.5" x14ac:dyDescent="0.25">
      <c r="A7" s="59">
        <v>3</v>
      </c>
      <c r="B7" s="5" t="s">
        <v>6</v>
      </c>
      <c r="C7" s="6" t="s">
        <v>35</v>
      </c>
      <c r="D7" s="7">
        <v>810</v>
      </c>
      <c r="E7" s="9">
        <v>93.110647181628394</v>
      </c>
      <c r="F7" s="7">
        <v>896</v>
      </c>
      <c r="G7" s="8">
        <f>F7/D7*100</f>
        <v>110.61728395061728</v>
      </c>
      <c r="H7" s="7">
        <v>900</v>
      </c>
      <c r="I7" s="8">
        <f>H7/F7*100</f>
        <v>100.44642857142858</v>
      </c>
      <c r="J7" s="7">
        <v>901</v>
      </c>
      <c r="K7" s="8">
        <f>J7/H7*100</f>
        <v>100.1111111111111</v>
      </c>
      <c r="L7" s="7">
        <v>901</v>
      </c>
      <c r="M7" s="8">
        <f>L7/J7*100</f>
        <v>100</v>
      </c>
    </row>
    <row r="8" spans="1:13" ht="56.25" x14ac:dyDescent="0.25">
      <c r="A8" s="59">
        <v>4</v>
      </c>
      <c r="B8" s="5" t="s">
        <v>7</v>
      </c>
      <c r="C8" s="6" t="s">
        <v>36</v>
      </c>
      <c r="D8" s="7">
        <v>1350</v>
      </c>
      <c r="E8" s="9">
        <v>104.45660672400314</v>
      </c>
      <c r="F8" s="7">
        <v>1369</v>
      </c>
      <c r="G8" s="8">
        <f t="shared" ref="G8:G11" si="6">F8/D8*100</f>
        <v>101.40740740740742</v>
      </c>
      <c r="H8" s="7">
        <v>1399</v>
      </c>
      <c r="I8" s="8">
        <f t="shared" ref="I8:I40" si="7">H8/F8*100</f>
        <v>102.19138056975893</v>
      </c>
      <c r="J8" s="7">
        <v>1408</v>
      </c>
      <c r="K8" s="8">
        <f t="shared" ref="K8:K34" si="8">J8/H8*100</f>
        <v>100.64331665475339</v>
      </c>
      <c r="L8" s="7">
        <v>1408</v>
      </c>
      <c r="M8" s="8">
        <f t="shared" ref="M8:M34" si="9">L8/J8*100</f>
        <v>100</v>
      </c>
    </row>
    <row r="9" spans="1:13" ht="56.25" x14ac:dyDescent="0.25">
      <c r="A9" s="69">
        <v>5</v>
      </c>
      <c r="B9" s="5" t="s">
        <v>8</v>
      </c>
      <c r="C9" s="6" t="s">
        <v>37</v>
      </c>
      <c r="D9" s="7">
        <v>356</v>
      </c>
      <c r="E9" s="9">
        <v>99.724517906336089</v>
      </c>
      <c r="F9" s="7">
        <v>369</v>
      </c>
      <c r="G9" s="8">
        <f t="shared" si="6"/>
        <v>103.65168539325842</v>
      </c>
      <c r="H9" s="7">
        <v>375</v>
      </c>
      <c r="I9" s="8">
        <f t="shared" si="7"/>
        <v>101.62601626016261</v>
      </c>
      <c r="J9" s="7">
        <v>381</v>
      </c>
      <c r="K9" s="8">
        <f t="shared" si="8"/>
        <v>101.6</v>
      </c>
      <c r="L9" s="7">
        <v>381</v>
      </c>
      <c r="M9" s="8">
        <f t="shared" si="9"/>
        <v>100</v>
      </c>
    </row>
    <row r="10" spans="1:13" ht="56.25" x14ac:dyDescent="0.25">
      <c r="A10" s="69">
        <v>6</v>
      </c>
      <c r="B10" s="5" t="s">
        <v>9</v>
      </c>
      <c r="C10" s="6" t="s">
        <v>38</v>
      </c>
      <c r="D10" s="7">
        <v>211</v>
      </c>
      <c r="E10" s="9">
        <v>101.55440414507773</v>
      </c>
      <c r="F10" s="7">
        <v>200</v>
      </c>
      <c r="G10" s="8">
        <f t="shared" si="6"/>
        <v>94.786729857819907</v>
      </c>
      <c r="H10" s="7">
        <v>205</v>
      </c>
      <c r="I10" s="8">
        <f t="shared" si="7"/>
        <v>102.49999999999999</v>
      </c>
      <c r="J10" s="7">
        <v>211</v>
      </c>
      <c r="K10" s="8">
        <f t="shared" si="8"/>
        <v>102.92682926829269</v>
      </c>
      <c r="L10" s="7">
        <v>211</v>
      </c>
      <c r="M10" s="8">
        <f t="shared" si="9"/>
        <v>100</v>
      </c>
    </row>
    <row r="11" spans="1:13" ht="36" customHeight="1" x14ac:dyDescent="0.25">
      <c r="A11" s="69">
        <v>7</v>
      </c>
      <c r="B11" s="5" t="s">
        <v>10</v>
      </c>
      <c r="C11" s="6" t="s">
        <v>39</v>
      </c>
      <c r="D11" s="7">
        <v>252</v>
      </c>
      <c r="E11" s="9">
        <v>115.24663677130044</v>
      </c>
      <c r="F11" s="7">
        <v>265</v>
      </c>
      <c r="G11" s="8">
        <f t="shared" si="6"/>
        <v>105.15873015873017</v>
      </c>
      <c r="H11" s="7">
        <v>290</v>
      </c>
      <c r="I11" s="8">
        <f t="shared" si="7"/>
        <v>109.43396226415094</v>
      </c>
      <c r="J11" s="7">
        <v>301</v>
      </c>
      <c r="K11" s="8">
        <f t="shared" si="8"/>
        <v>103.79310344827586</v>
      </c>
      <c r="L11" s="7">
        <v>301</v>
      </c>
      <c r="M11" s="8">
        <f t="shared" si="9"/>
        <v>100</v>
      </c>
    </row>
    <row r="12" spans="1:13" s="33" customFormat="1" ht="37.5" x14ac:dyDescent="0.25">
      <c r="A12" s="58">
        <v>8</v>
      </c>
      <c r="B12" s="4" t="s">
        <v>11</v>
      </c>
      <c r="C12" s="31" t="s">
        <v>121</v>
      </c>
      <c r="D12" s="10">
        <v>22</v>
      </c>
      <c r="E12" s="11">
        <v>81.081081081081081</v>
      </c>
      <c r="F12" s="10">
        <v>30</v>
      </c>
      <c r="G12" s="64">
        <f>F12/D12%</f>
        <v>136.36363636363637</v>
      </c>
      <c r="H12" s="10">
        <f>SUM(H13:H15)</f>
        <v>30</v>
      </c>
      <c r="I12" s="64">
        <f>H12/F12*100</f>
        <v>100</v>
      </c>
      <c r="J12" s="10">
        <f t="shared" ref="J12" si="10">SUM(J13:J15)</f>
        <v>30</v>
      </c>
      <c r="K12" s="64">
        <f t="shared" si="8"/>
        <v>100</v>
      </c>
      <c r="L12" s="10">
        <f t="shared" ref="L12" si="11">SUM(L13:L15)</f>
        <v>30</v>
      </c>
      <c r="M12" s="64">
        <f t="shared" ref="M12" si="12">L12/J12*100</f>
        <v>100</v>
      </c>
    </row>
    <row r="13" spans="1:13" ht="37.5" x14ac:dyDescent="0.25">
      <c r="A13" s="69">
        <v>9</v>
      </c>
      <c r="B13" s="5" t="s">
        <v>12</v>
      </c>
      <c r="C13" s="6" t="s">
        <v>120</v>
      </c>
      <c r="D13" s="7">
        <v>5</v>
      </c>
      <c r="E13" s="9">
        <v>100</v>
      </c>
      <c r="F13" s="7">
        <v>5</v>
      </c>
      <c r="G13" s="9">
        <f>F13/D13*100</f>
        <v>100</v>
      </c>
      <c r="H13" s="7">
        <v>5</v>
      </c>
      <c r="I13" s="8">
        <f t="shared" si="7"/>
        <v>100</v>
      </c>
      <c r="J13" s="7">
        <v>5</v>
      </c>
      <c r="K13" s="8">
        <f t="shared" si="8"/>
        <v>100</v>
      </c>
      <c r="L13" s="7">
        <v>5</v>
      </c>
      <c r="M13" s="8">
        <f t="shared" si="9"/>
        <v>100</v>
      </c>
    </row>
    <row r="14" spans="1:13" ht="56.25" x14ac:dyDescent="0.25">
      <c r="A14" s="69">
        <v>10</v>
      </c>
      <c r="B14" s="5" t="s">
        <v>13</v>
      </c>
      <c r="C14" s="6" t="s">
        <v>40</v>
      </c>
      <c r="D14" s="7">
        <v>7</v>
      </c>
      <c r="E14" s="9">
        <v>77.777777777777786</v>
      </c>
      <c r="F14" s="7">
        <v>7</v>
      </c>
      <c r="G14" s="9">
        <f t="shared" ref="G14:G15" si="13">F14/D14*100</f>
        <v>100</v>
      </c>
      <c r="H14" s="7">
        <v>7</v>
      </c>
      <c r="I14" s="8">
        <f t="shared" si="7"/>
        <v>100</v>
      </c>
      <c r="J14" s="7">
        <v>7</v>
      </c>
      <c r="K14" s="8">
        <f t="shared" si="8"/>
        <v>100</v>
      </c>
      <c r="L14" s="7">
        <v>7</v>
      </c>
      <c r="M14" s="8">
        <f t="shared" si="9"/>
        <v>100</v>
      </c>
    </row>
    <row r="15" spans="1:13" ht="41.25" customHeight="1" x14ac:dyDescent="0.25">
      <c r="A15" s="69">
        <v>11</v>
      </c>
      <c r="B15" s="5" t="s">
        <v>14</v>
      </c>
      <c r="C15" s="6" t="s">
        <v>41</v>
      </c>
      <c r="D15" s="7">
        <v>10</v>
      </c>
      <c r="E15" s="9">
        <v>78.260869565217391</v>
      </c>
      <c r="F15" s="7">
        <v>18</v>
      </c>
      <c r="G15" s="9">
        <f t="shared" si="13"/>
        <v>180</v>
      </c>
      <c r="H15" s="7">
        <v>18</v>
      </c>
      <c r="I15" s="8">
        <f t="shared" si="7"/>
        <v>100</v>
      </c>
      <c r="J15" s="7">
        <v>18</v>
      </c>
      <c r="K15" s="8">
        <f t="shared" si="8"/>
        <v>100</v>
      </c>
      <c r="L15" s="7">
        <v>18</v>
      </c>
      <c r="M15" s="8">
        <f t="shared" si="9"/>
        <v>100</v>
      </c>
    </row>
    <row r="16" spans="1:13" s="33" customFormat="1" ht="39.75" customHeight="1" x14ac:dyDescent="0.25">
      <c r="A16" s="58">
        <v>12</v>
      </c>
      <c r="B16" s="4" t="s">
        <v>15</v>
      </c>
      <c r="C16" s="31" t="s">
        <v>42</v>
      </c>
      <c r="D16" s="10">
        <v>840</v>
      </c>
      <c r="E16" s="11">
        <v>103.23785803237858</v>
      </c>
      <c r="F16" s="10">
        <f>SUM(F17:F18)</f>
        <v>850</v>
      </c>
      <c r="G16" s="64">
        <f>F16/D16%</f>
        <v>101.19047619047619</v>
      </c>
      <c r="H16" s="10">
        <f>SUM(H17:H18)</f>
        <v>866</v>
      </c>
      <c r="I16" s="64">
        <f>H16/F16*100</f>
        <v>101.88235294117646</v>
      </c>
      <c r="J16" s="10">
        <f t="shared" ref="J16" si="14">SUM(J17:J18)</f>
        <v>871</v>
      </c>
      <c r="K16" s="64">
        <f t="shared" si="8"/>
        <v>100.57736720554273</v>
      </c>
      <c r="L16" s="10">
        <f t="shared" ref="L16" si="15">SUM(L17:L18)</f>
        <v>871</v>
      </c>
      <c r="M16" s="64">
        <f t="shared" si="9"/>
        <v>100</v>
      </c>
    </row>
    <row r="17" spans="1:13" ht="37.5" x14ac:dyDescent="0.25">
      <c r="A17" s="69">
        <v>13</v>
      </c>
      <c r="B17" s="5" t="s">
        <v>16</v>
      </c>
      <c r="C17" s="6" t="s">
        <v>43</v>
      </c>
      <c r="D17" s="7">
        <v>580</v>
      </c>
      <c r="E17" s="9">
        <v>101.53583617747439</v>
      </c>
      <c r="F17" s="7">
        <v>610</v>
      </c>
      <c r="G17" s="9">
        <f>F17/D17*100</f>
        <v>105.17241379310344</v>
      </c>
      <c r="H17" s="7">
        <v>615</v>
      </c>
      <c r="I17" s="8">
        <f t="shared" si="7"/>
        <v>100.81967213114753</v>
      </c>
      <c r="J17" s="7">
        <v>615</v>
      </c>
      <c r="K17" s="8">
        <f t="shared" si="8"/>
        <v>100</v>
      </c>
      <c r="L17" s="7">
        <v>615</v>
      </c>
      <c r="M17" s="8">
        <f t="shared" si="9"/>
        <v>100</v>
      </c>
    </row>
    <row r="18" spans="1:13" ht="30.75" customHeight="1" x14ac:dyDescent="0.25">
      <c r="A18" s="69">
        <v>14</v>
      </c>
      <c r="B18" s="5" t="s">
        <v>17</v>
      </c>
      <c r="C18" s="6" t="s">
        <v>44</v>
      </c>
      <c r="D18" s="7">
        <v>260</v>
      </c>
      <c r="E18" s="9">
        <v>107.83410138248848</v>
      </c>
      <c r="F18" s="7">
        <v>240</v>
      </c>
      <c r="G18" s="9">
        <f>F18/D18*100</f>
        <v>92.307692307692307</v>
      </c>
      <c r="H18" s="7">
        <v>251</v>
      </c>
      <c r="I18" s="8">
        <f t="shared" si="7"/>
        <v>104.58333333333334</v>
      </c>
      <c r="J18" s="7">
        <v>256</v>
      </c>
      <c r="K18" s="8">
        <f t="shared" si="8"/>
        <v>101.99203187250995</v>
      </c>
      <c r="L18" s="7">
        <v>256</v>
      </c>
      <c r="M18" s="8">
        <f t="shared" si="9"/>
        <v>100</v>
      </c>
    </row>
    <row r="19" spans="1:13" s="33" customFormat="1" ht="37.5" x14ac:dyDescent="0.25">
      <c r="A19" s="58">
        <v>15</v>
      </c>
      <c r="B19" s="4" t="s">
        <v>18</v>
      </c>
      <c r="C19" s="31" t="s">
        <v>45</v>
      </c>
      <c r="D19" s="10">
        <v>4207</v>
      </c>
      <c r="E19" s="11">
        <v>99.774164408310753</v>
      </c>
      <c r="F19" s="10">
        <f>SUM(F20:F24)</f>
        <v>4439</v>
      </c>
      <c r="G19" s="64">
        <f>F19/D19%</f>
        <v>105.51461849298788</v>
      </c>
      <c r="H19" s="10">
        <f>SUM(H20:H24)</f>
        <v>4453</v>
      </c>
      <c r="I19" s="64">
        <f>H19/F19*100</f>
        <v>100.31538634827663</v>
      </c>
      <c r="J19" s="10">
        <f t="shared" ref="J19" si="16">SUM(J20:J24)</f>
        <v>4458</v>
      </c>
      <c r="K19" s="64">
        <f t="shared" si="8"/>
        <v>100.11228385358186</v>
      </c>
      <c r="L19" s="10">
        <f t="shared" ref="L19" si="17">SUM(L20:L24)</f>
        <v>4458</v>
      </c>
      <c r="M19" s="64">
        <f t="shared" si="9"/>
        <v>100</v>
      </c>
    </row>
    <row r="20" spans="1:13" ht="37.5" x14ac:dyDescent="0.25">
      <c r="A20" s="69">
        <v>16</v>
      </c>
      <c r="B20" s="5" t="s">
        <v>6</v>
      </c>
      <c r="C20" s="6" t="s">
        <v>46</v>
      </c>
      <c r="D20" s="7">
        <v>351</v>
      </c>
      <c r="E20" s="9">
        <v>96.805896805896793</v>
      </c>
      <c r="F20" s="7">
        <v>397</v>
      </c>
      <c r="G20" s="9">
        <f>F20/D20*100</f>
        <v>113.10541310541311</v>
      </c>
      <c r="H20" s="7">
        <v>400</v>
      </c>
      <c r="I20" s="8">
        <f t="shared" si="7"/>
        <v>100.75566750629723</v>
      </c>
      <c r="J20" s="7">
        <v>401</v>
      </c>
      <c r="K20" s="8">
        <f t="shared" si="8"/>
        <v>100.25</v>
      </c>
      <c r="L20" s="7">
        <v>401</v>
      </c>
      <c r="M20" s="8">
        <f t="shared" si="9"/>
        <v>100</v>
      </c>
    </row>
    <row r="21" spans="1:13" ht="56.25" x14ac:dyDescent="0.25">
      <c r="A21" s="69">
        <v>17</v>
      </c>
      <c r="B21" s="5" t="s">
        <v>7</v>
      </c>
      <c r="C21" s="6" t="s">
        <v>47</v>
      </c>
      <c r="D21" s="7">
        <v>1748</v>
      </c>
      <c r="E21" s="9">
        <v>100.16155088852989</v>
      </c>
      <c r="F21" s="7">
        <v>1870</v>
      </c>
      <c r="G21" s="9">
        <f t="shared" ref="G21:G24" si="18">F21/D21*100</f>
        <v>106.97940503432494</v>
      </c>
      <c r="H21" s="7">
        <v>1873</v>
      </c>
      <c r="I21" s="8">
        <f t="shared" si="7"/>
        <v>100.16042780748664</v>
      </c>
      <c r="J21" s="7">
        <v>1873</v>
      </c>
      <c r="K21" s="8">
        <f t="shared" si="8"/>
        <v>100</v>
      </c>
      <c r="L21" s="7">
        <v>1873</v>
      </c>
      <c r="M21" s="8">
        <f t="shared" si="9"/>
        <v>100</v>
      </c>
    </row>
    <row r="22" spans="1:13" ht="56.25" x14ac:dyDescent="0.25">
      <c r="A22" s="69">
        <v>18</v>
      </c>
      <c r="B22" s="5" t="s">
        <v>8</v>
      </c>
      <c r="C22" s="6" t="s">
        <v>48</v>
      </c>
      <c r="D22" s="7">
        <v>319</v>
      </c>
      <c r="E22" s="9">
        <v>96.338028169014095</v>
      </c>
      <c r="F22" s="7">
        <v>342</v>
      </c>
      <c r="G22" s="9">
        <f t="shared" si="18"/>
        <v>107.21003134796238</v>
      </c>
      <c r="H22" s="7">
        <v>344</v>
      </c>
      <c r="I22" s="8">
        <f t="shared" si="7"/>
        <v>100.58479532163742</v>
      </c>
      <c r="J22" s="7">
        <v>345</v>
      </c>
      <c r="K22" s="8">
        <f t="shared" si="8"/>
        <v>100.29069767441861</v>
      </c>
      <c r="L22" s="7">
        <v>345</v>
      </c>
      <c r="M22" s="8">
        <f t="shared" si="9"/>
        <v>100</v>
      </c>
    </row>
    <row r="23" spans="1:13" ht="56.25" x14ac:dyDescent="0.25">
      <c r="A23" s="69">
        <v>19</v>
      </c>
      <c r="B23" s="5" t="s">
        <v>9</v>
      </c>
      <c r="C23" s="6" t="s">
        <v>49</v>
      </c>
      <c r="D23" s="7">
        <v>906</v>
      </c>
      <c r="E23" s="9">
        <v>98.874104401228252</v>
      </c>
      <c r="F23" s="7">
        <v>970</v>
      </c>
      <c r="G23" s="9">
        <f t="shared" si="18"/>
        <v>107.06401766004414</v>
      </c>
      <c r="H23" s="7">
        <v>971</v>
      </c>
      <c r="I23" s="8">
        <f t="shared" si="7"/>
        <v>100.10309278350516</v>
      </c>
      <c r="J23" s="7">
        <v>971</v>
      </c>
      <c r="K23" s="8">
        <f t="shared" si="8"/>
        <v>100</v>
      </c>
      <c r="L23" s="7">
        <v>971</v>
      </c>
      <c r="M23" s="8">
        <f t="shared" si="9"/>
        <v>100</v>
      </c>
    </row>
    <row r="24" spans="1:13" ht="43.5" customHeight="1" x14ac:dyDescent="0.25">
      <c r="A24" s="69">
        <v>20</v>
      </c>
      <c r="B24" s="5" t="s">
        <v>10</v>
      </c>
      <c r="C24" s="6" t="s">
        <v>50</v>
      </c>
      <c r="D24" s="7">
        <v>883</v>
      </c>
      <c r="E24" s="9">
        <v>102.88461538461539</v>
      </c>
      <c r="F24" s="7">
        <v>860</v>
      </c>
      <c r="G24" s="9">
        <f t="shared" si="18"/>
        <v>97.395243488108719</v>
      </c>
      <c r="H24" s="7">
        <v>865</v>
      </c>
      <c r="I24" s="8">
        <f t="shared" si="7"/>
        <v>100.58139534883721</v>
      </c>
      <c r="J24" s="7">
        <v>868</v>
      </c>
      <c r="K24" s="8">
        <f t="shared" si="8"/>
        <v>100.34682080924856</v>
      </c>
      <c r="L24" s="7">
        <v>868</v>
      </c>
      <c r="M24" s="8">
        <f t="shared" si="9"/>
        <v>100</v>
      </c>
    </row>
    <row r="25" spans="1:13" s="33" customFormat="1" ht="56.25" x14ac:dyDescent="0.25">
      <c r="A25" s="58">
        <v>21</v>
      </c>
      <c r="B25" s="4" t="s">
        <v>53</v>
      </c>
      <c r="C25" s="31" t="s">
        <v>51</v>
      </c>
      <c r="D25" s="10">
        <v>3450</v>
      </c>
      <c r="E25" s="11">
        <v>102.16138328530259</v>
      </c>
      <c r="F25" s="10">
        <v>3550</v>
      </c>
      <c r="G25" s="64">
        <f>F25/D25*100</f>
        <v>102.89855072463767</v>
      </c>
      <c r="H25" s="10">
        <v>3555</v>
      </c>
      <c r="I25" s="64">
        <f t="shared" si="7"/>
        <v>100.14084507042253</v>
      </c>
      <c r="J25" s="63">
        <v>3555</v>
      </c>
      <c r="K25" s="64">
        <f t="shared" si="8"/>
        <v>100</v>
      </c>
      <c r="L25" s="63">
        <v>3555</v>
      </c>
      <c r="M25" s="64">
        <f t="shared" si="9"/>
        <v>100</v>
      </c>
    </row>
    <row r="26" spans="1:13" s="33" customFormat="1" ht="37.5" x14ac:dyDescent="0.25">
      <c r="A26" s="58">
        <v>22</v>
      </c>
      <c r="B26" s="4" t="s">
        <v>19</v>
      </c>
      <c r="C26" s="31" t="s">
        <v>52</v>
      </c>
      <c r="D26" s="10">
        <v>778</v>
      </c>
      <c r="E26" s="11">
        <v>104.27236315086782</v>
      </c>
      <c r="F26" s="10">
        <v>790</v>
      </c>
      <c r="G26" s="64">
        <f>F26/D26*100</f>
        <v>101.54241645244215</v>
      </c>
      <c r="H26" s="10">
        <f>SUM(H27:H28)</f>
        <v>802</v>
      </c>
      <c r="I26" s="64">
        <f t="shared" si="7"/>
        <v>101.51898734177216</v>
      </c>
      <c r="J26" s="10">
        <f t="shared" ref="J26" si="19">SUM(J27:J28)</f>
        <v>807</v>
      </c>
      <c r="K26" s="64">
        <f t="shared" si="8"/>
        <v>100.62344139650872</v>
      </c>
      <c r="L26" s="10">
        <f t="shared" ref="L26" si="20">SUM(L27:L28)</f>
        <v>807</v>
      </c>
      <c r="M26" s="64">
        <f t="shared" si="9"/>
        <v>100</v>
      </c>
    </row>
    <row r="27" spans="1:13" ht="37.5" x14ac:dyDescent="0.25">
      <c r="A27" s="69">
        <v>23</v>
      </c>
      <c r="B27" s="5" t="s">
        <v>20</v>
      </c>
      <c r="C27" s="6" t="s">
        <v>54</v>
      </c>
      <c r="D27" s="7">
        <v>447</v>
      </c>
      <c r="E27" s="9">
        <v>101.90274841437632</v>
      </c>
      <c r="F27" s="7">
        <v>485</v>
      </c>
      <c r="G27" s="9">
        <f>F27/D27*100</f>
        <v>108.50111856823266</v>
      </c>
      <c r="H27" s="7">
        <v>490</v>
      </c>
      <c r="I27" s="8">
        <f t="shared" si="7"/>
        <v>101.03092783505154</v>
      </c>
      <c r="J27" s="7">
        <v>492</v>
      </c>
      <c r="K27" s="8">
        <f t="shared" si="8"/>
        <v>100.40816326530613</v>
      </c>
      <c r="L27" s="7">
        <v>492</v>
      </c>
      <c r="M27" s="8">
        <f t="shared" si="9"/>
        <v>100</v>
      </c>
    </row>
    <row r="28" spans="1:13" ht="37.5" customHeight="1" x14ac:dyDescent="0.25">
      <c r="A28" s="69">
        <v>24</v>
      </c>
      <c r="B28" s="5" t="s">
        <v>21</v>
      </c>
      <c r="C28" s="6" t="s">
        <v>55</v>
      </c>
      <c r="D28" s="7">
        <v>331</v>
      </c>
      <c r="E28" s="9">
        <v>108.33333333333334</v>
      </c>
      <c r="F28" s="7">
        <v>305</v>
      </c>
      <c r="G28" s="9">
        <f>F28/D28*100</f>
        <v>92.145015105740185</v>
      </c>
      <c r="H28" s="7">
        <v>312</v>
      </c>
      <c r="I28" s="8">
        <f t="shared" si="7"/>
        <v>102.29508196721311</v>
      </c>
      <c r="J28" s="7">
        <v>315</v>
      </c>
      <c r="K28" s="8">
        <f t="shared" si="8"/>
        <v>100.96153846153845</v>
      </c>
      <c r="L28" s="7">
        <v>315</v>
      </c>
      <c r="M28" s="8">
        <f t="shared" si="9"/>
        <v>100</v>
      </c>
    </row>
    <row r="29" spans="1:13" s="33" customFormat="1" ht="56.25" x14ac:dyDescent="0.25">
      <c r="A29" s="58">
        <v>25</v>
      </c>
      <c r="B29" s="4" t="s">
        <v>22</v>
      </c>
      <c r="C29" s="31" t="s">
        <v>56</v>
      </c>
      <c r="D29" s="10">
        <v>860</v>
      </c>
      <c r="E29" s="11">
        <v>113.49009900990099</v>
      </c>
      <c r="F29" s="10">
        <f>SUM(F30:F31)</f>
        <v>928</v>
      </c>
      <c r="G29" s="64">
        <f t="shared" ref="G29" si="21">F29/D29%</f>
        <v>107.90697674418605</v>
      </c>
      <c r="H29" s="10">
        <f>SUM(H30:H31)</f>
        <v>951</v>
      </c>
      <c r="I29" s="64">
        <f t="shared" si="7"/>
        <v>102.47844827586208</v>
      </c>
      <c r="J29" s="10">
        <f t="shared" ref="J29" si="22">SUM(J30:J31)</f>
        <v>958</v>
      </c>
      <c r="K29" s="64">
        <f t="shared" si="8"/>
        <v>100.73606729758149</v>
      </c>
      <c r="L29" s="10">
        <f t="shared" ref="L29" si="23">SUM(L30:L31)</f>
        <v>958</v>
      </c>
      <c r="M29" s="64">
        <f t="shared" si="9"/>
        <v>100</v>
      </c>
    </row>
    <row r="30" spans="1:13" ht="44.25" customHeight="1" x14ac:dyDescent="0.25">
      <c r="A30" s="69">
        <v>26</v>
      </c>
      <c r="B30" s="5" t="s">
        <v>6</v>
      </c>
      <c r="C30" s="6" t="s">
        <v>57</v>
      </c>
      <c r="D30" s="7">
        <v>743</v>
      </c>
      <c r="E30" s="9">
        <v>114.14285714285714</v>
      </c>
      <c r="F30" s="7">
        <v>803</v>
      </c>
      <c r="G30" s="9">
        <f>F30/D30*100</f>
        <v>108.07537012113056</v>
      </c>
      <c r="H30" s="7">
        <v>815</v>
      </c>
      <c r="I30" s="8">
        <f t="shared" si="7"/>
        <v>101.49439601494396</v>
      </c>
      <c r="J30" s="7">
        <v>818</v>
      </c>
      <c r="K30" s="8">
        <f t="shared" si="8"/>
        <v>100.3680981595092</v>
      </c>
      <c r="L30" s="7">
        <v>818</v>
      </c>
      <c r="M30" s="8">
        <f t="shared" si="9"/>
        <v>100</v>
      </c>
    </row>
    <row r="31" spans="1:13" ht="38.25" customHeight="1" x14ac:dyDescent="0.25">
      <c r="A31" s="69">
        <v>27</v>
      </c>
      <c r="B31" s="5" t="s">
        <v>23</v>
      </c>
      <c r="C31" s="6" t="s">
        <v>58</v>
      </c>
      <c r="D31" s="7">
        <v>117</v>
      </c>
      <c r="E31" s="9">
        <v>109.25925925925925</v>
      </c>
      <c r="F31" s="7">
        <v>125</v>
      </c>
      <c r="G31" s="9">
        <f>F31/D31*100</f>
        <v>106.83760683760684</v>
      </c>
      <c r="H31" s="7">
        <v>136</v>
      </c>
      <c r="I31" s="8">
        <f t="shared" si="7"/>
        <v>108.80000000000001</v>
      </c>
      <c r="J31" s="7">
        <v>140</v>
      </c>
      <c r="K31" s="8">
        <f t="shared" si="8"/>
        <v>102.94117647058823</v>
      </c>
      <c r="L31" s="7">
        <v>140</v>
      </c>
      <c r="M31" s="8">
        <f t="shared" si="9"/>
        <v>100</v>
      </c>
    </row>
    <row r="32" spans="1:13" s="33" customFormat="1" ht="37.5" x14ac:dyDescent="0.25">
      <c r="A32" s="58">
        <v>28</v>
      </c>
      <c r="B32" s="4" t="s">
        <v>24</v>
      </c>
      <c r="C32" s="31" t="s">
        <v>59</v>
      </c>
      <c r="D32" s="10">
        <v>2</v>
      </c>
      <c r="E32" s="11">
        <v>150</v>
      </c>
      <c r="F32" s="10">
        <v>3</v>
      </c>
      <c r="G32" s="64">
        <f t="shared" ref="G32" si="24">F32/D32%</f>
        <v>150</v>
      </c>
      <c r="H32" s="10">
        <f>SUM(H33:H34)</f>
        <v>3</v>
      </c>
      <c r="I32" s="64">
        <f t="shared" si="7"/>
        <v>100</v>
      </c>
      <c r="J32" s="10">
        <f t="shared" ref="J32" si="25">SUM(J33:J34)</f>
        <v>3</v>
      </c>
      <c r="K32" s="64">
        <f t="shared" si="8"/>
        <v>100</v>
      </c>
      <c r="L32" s="10">
        <f t="shared" ref="L32" si="26">SUM(L33:L34)</f>
        <v>3</v>
      </c>
      <c r="M32" s="64">
        <f t="shared" si="9"/>
        <v>100</v>
      </c>
    </row>
    <row r="33" spans="1:13" ht="37.5" x14ac:dyDescent="0.25">
      <c r="A33" s="69">
        <v>29</v>
      </c>
      <c r="B33" s="5" t="s">
        <v>6</v>
      </c>
      <c r="C33" s="6" t="s">
        <v>60</v>
      </c>
      <c r="D33" s="7">
        <v>1</v>
      </c>
      <c r="E33" s="9">
        <v>200</v>
      </c>
      <c r="F33" s="7">
        <v>2</v>
      </c>
      <c r="G33" s="9">
        <f>F33/D33*100</f>
        <v>200</v>
      </c>
      <c r="H33" s="7">
        <v>2</v>
      </c>
      <c r="I33" s="8">
        <f t="shared" si="7"/>
        <v>100</v>
      </c>
      <c r="J33" s="7">
        <v>2</v>
      </c>
      <c r="K33" s="8">
        <f t="shared" si="8"/>
        <v>100</v>
      </c>
      <c r="L33" s="7">
        <v>2</v>
      </c>
      <c r="M33" s="8">
        <f t="shared" si="9"/>
        <v>100</v>
      </c>
    </row>
    <row r="34" spans="1:13" ht="37.5" customHeight="1" x14ac:dyDescent="0.25">
      <c r="A34" s="69">
        <v>30</v>
      </c>
      <c r="B34" s="5" t="s">
        <v>23</v>
      </c>
      <c r="C34" s="6" t="s">
        <v>61</v>
      </c>
      <c r="D34" s="7">
        <v>1</v>
      </c>
      <c r="E34" s="9">
        <v>100</v>
      </c>
      <c r="F34" s="7">
        <v>1</v>
      </c>
      <c r="G34" s="9">
        <f>F34/D34*100</f>
        <v>100</v>
      </c>
      <c r="H34" s="7">
        <v>1</v>
      </c>
      <c r="I34" s="8">
        <f t="shared" si="7"/>
        <v>100</v>
      </c>
      <c r="J34" s="7">
        <v>1</v>
      </c>
      <c r="K34" s="8">
        <f t="shared" si="8"/>
        <v>100</v>
      </c>
      <c r="L34" s="7">
        <v>1</v>
      </c>
      <c r="M34" s="8">
        <f t="shared" si="9"/>
        <v>100</v>
      </c>
    </row>
    <row r="35" spans="1:13" s="33" customFormat="1" ht="37.5" x14ac:dyDescent="0.25">
      <c r="A35" s="58">
        <v>31</v>
      </c>
      <c r="B35" s="4" t="s">
        <v>25</v>
      </c>
      <c r="C35" s="31" t="s">
        <v>62</v>
      </c>
      <c r="D35" s="10">
        <v>0</v>
      </c>
      <c r="E35" s="11">
        <v>0</v>
      </c>
      <c r="F35" s="10">
        <v>0</v>
      </c>
      <c r="G35" s="64">
        <v>0</v>
      </c>
      <c r="H35" s="10">
        <f>SUM(H36:H37)</f>
        <v>0</v>
      </c>
      <c r="I35" s="64">
        <v>100</v>
      </c>
      <c r="J35" s="10">
        <f>SUM(J36:J37)</f>
        <v>0</v>
      </c>
      <c r="K35" s="64">
        <v>100</v>
      </c>
      <c r="L35" s="10">
        <f>SUM(L36:L37)</f>
        <v>0</v>
      </c>
      <c r="M35" s="64">
        <v>100</v>
      </c>
    </row>
    <row r="36" spans="1:13" ht="47.25" customHeight="1" x14ac:dyDescent="0.25">
      <c r="A36" s="69">
        <v>32</v>
      </c>
      <c r="B36" s="5" t="s">
        <v>6</v>
      </c>
      <c r="C36" s="6" t="s">
        <v>63</v>
      </c>
      <c r="D36" s="7">
        <v>0</v>
      </c>
      <c r="E36" s="9">
        <v>0</v>
      </c>
      <c r="F36" s="7">
        <v>0</v>
      </c>
      <c r="G36" s="9">
        <v>0</v>
      </c>
      <c r="H36" s="7">
        <v>0</v>
      </c>
      <c r="I36" s="8">
        <v>100</v>
      </c>
      <c r="J36" s="7">
        <v>0</v>
      </c>
      <c r="K36" s="8">
        <v>100</v>
      </c>
      <c r="L36" s="7">
        <v>0</v>
      </c>
      <c r="M36" s="8">
        <v>100</v>
      </c>
    </row>
    <row r="37" spans="1:13" ht="40.5" customHeight="1" x14ac:dyDescent="0.25">
      <c r="A37" s="69">
        <v>33</v>
      </c>
      <c r="B37" s="5" t="s">
        <v>23</v>
      </c>
      <c r="C37" s="6" t="s">
        <v>64</v>
      </c>
      <c r="D37" s="7">
        <v>0</v>
      </c>
      <c r="E37" s="9">
        <v>0</v>
      </c>
      <c r="F37" s="7">
        <v>0</v>
      </c>
      <c r="G37" s="9">
        <v>0</v>
      </c>
      <c r="H37" s="7">
        <v>0</v>
      </c>
      <c r="I37" s="8">
        <v>100</v>
      </c>
      <c r="J37" s="7">
        <v>0</v>
      </c>
      <c r="K37" s="8">
        <v>100</v>
      </c>
      <c r="L37" s="7">
        <v>0</v>
      </c>
      <c r="M37" s="8">
        <v>100</v>
      </c>
    </row>
    <row r="38" spans="1:13" s="33" customFormat="1" ht="56.25" x14ac:dyDescent="0.25">
      <c r="A38" s="58">
        <v>34</v>
      </c>
      <c r="B38" s="4" t="s">
        <v>26</v>
      </c>
      <c r="C38" s="31" t="s">
        <v>65</v>
      </c>
      <c r="D38" s="10">
        <v>111</v>
      </c>
      <c r="E38" s="11">
        <v>104.63576158940397</v>
      </c>
      <c r="F38" s="10">
        <v>160</v>
      </c>
      <c r="G38" s="64">
        <f>F38/D38*100</f>
        <v>144.14414414414415</v>
      </c>
      <c r="H38" s="10">
        <v>162</v>
      </c>
      <c r="I38" s="64">
        <f t="shared" si="7"/>
        <v>101.25</v>
      </c>
      <c r="J38" s="63">
        <v>165</v>
      </c>
      <c r="K38" s="64">
        <f>J38/H38*100</f>
        <v>101.85185185185186</v>
      </c>
      <c r="L38" s="63">
        <v>165</v>
      </c>
      <c r="M38" s="64">
        <f>L38/J38*100</f>
        <v>100</v>
      </c>
    </row>
    <row r="39" spans="1:13" s="33" customFormat="1" ht="37.5" x14ac:dyDescent="0.25">
      <c r="A39" s="58">
        <v>35</v>
      </c>
      <c r="B39" s="4" t="s">
        <v>27</v>
      </c>
      <c r="C39" s="31" t="s">
        <v>66</v>
      </c>
      <c r="D39" s="10">
        <v>88</v>
      </c>
      <c r="E39" s="11">
        <v>120.27027027027027</v>
      </c>
      <c r="F39" s="10">
        <v>92</v>
      </c>
      <c r="G39" s="64">
        <f t="shared" ref="G39:G40" si="27">F39/D39*100</f>
        <v>104.54545454545455</v>
      </c>
      <c r="H39" s="10">
        <v>95</v>
      </c>
      <c r="I39" s="64">
        <f t="shared" si="7"/>
        <v>103.26086956521738</v>
      </c>
      <c r="J39" s="63">
        <v>99</v>
      </c>
      <c r="K39" s="64">
        <f t="shared" ref="K39:K48" si="28">J39/H39*100</f>
        <v>104.21052631578947</v>
      </c>
      <c r="L39" s="63">
        <v>99</v>
      </c>
      <c r="M39" s="64">
        <f t="shared" ref="M39:M48" si="29">L39/J39*100</f>
        <v>100</v>
      </c>
    </row>
    <row r="40" spans="1:13" s="33" customFormat="1" ht="37.5" customHeight="1" x14ac:dyDescent="0.25">
      <c r="A40" s="58">
        <v>36</v>
      </c>
      <c r="B40" s="4" t="s">
        <v>28</v>
      </c>
      <c r="C40" s="31" t="s">
        <v>67</v>
      </c>
      <c r="D40" s="10">
        <v>14</v>
      </c>
      <c r="E40" s="11">
        <v>123.07692307692307</v>
      </c>
      <c r="F40" s="10">
        <v>16</v>
      </c>
      <c r="G40" s="64">
        <f t="shared" si="27"/>
        <v>114.28571428571428</v>
      </c>
      <c r="H40" s="10">
        <v>17</v>
      </c>
      <c r="I40" s="64">
        <f t="shared" si="7"/>
        <v>106.25</v>
      </c>
      <c r="J40" s="63">
        <v>17</v>
      </c>
      <c r="K40" s="64">
        <f t="shared" si="28"/>
        <v>100</v>
      </c>
      <c r="L40" s="63">
        <v>17</v>
      </c>
      <c r="M40" s="64">
        <f t="shared" si="29"/>
        <v>100</v>
      </c>
    </row>
    <row r="41" spans="1:13" s="34" customFormat="1" ht="56.25" x14ac:dyDescent="0.25">
      <c r="A41" s="57">
        <v>37</v>
      </c>
      <c r="B41" s="3" t="s">
        <v>29</v>
      </c>
      <c r="C41" s="13" t="s">
        <v>68</v>
      </c>
      <c r="D41" s="14">
        <v>115977</v>
      </c>
      <c r="E41" s="15">
        <v>104.3</v>
      </c>
      <c r="F41" s="14">
        <f>F42+F48+F52+F55+F61+F62+F65+F68+F71+F74+F75+F76</f>
        <v>107677</v>
      </c>
      <c r="G41" s="62">
        <f>F41/D41%</f>
        <v>92.843408606878953</v>
      </c>
      <c r="H41" s="14">
        <f>H42+H48+H52+H55+H61+H62+H65+H68+H71+H74+H75+H76</f>
        <v>111111.2</v>
      </c>
      <c r="I41" s="62">
        <f>H41/F41*100</f>
        <v>103.18935334379672</v>
      </c>
      <c r="J41" s="14">
        <f t="shared" ref="J41" si="30">J42+J48+J52+J55+J61+J62+J65+J68+J71+J74+J75+J76</f>
        <v>112459</v>
      </c>
      <c r="K41" s="62">
        <f t="shared" si="28"/>
        <v>101.21301902958477</v>
      </c>
      <c r="L41" s="14">
        <f t="shared" ref="L41" si="31">L42+L48+L52+L55+L61+L62+L65+L68+L71+L74+L75+L76</f>
        <v>112459</v>
      </c>
      <c r="M41" s="62">
        <f t="shared" si="29"/>
        <v>100</v>
      </c>
    </row>
    <row r="42" spans="1:13" s="33" customFormat="1" ht="37.5" x14ac:dyDescent="0.25">
      <c r="A42" s="58">
        <v>38</v>
      </c>
      <c r="B42" s="4" t="s">
        <v>5</v>
      </c>
      <c r="C42" s="31" t="s">
        <v>69</v>
      </c>
      <c r="D42" s="10">
        <v>33548</v>
      </c>
      <c r="E42" s="11">
        <f>(E43+E44+E45+E46+E47)/5</f>
        <v>105.54853650934891</v>
      </c>
      <c r="F42" s="10">
        <f>SUM(F43:F47)</f>
        <v>22247</v>
      </c>
      <c r="G42" s="11">
        <f>F42/D42*100</f>
        <v>66.313938237748886</v>
      </c>
      <c r="H42" s="10">
        <f>SUM(H43:H47)</f>
        <v>23257</v>
      </c>
      <c r="I42" s="11">
        <f>H42/F42*100</f>
        <v>104.53993796916438</v>
      </c>
      <c r="J42" s="10">
        <f t="shared" ref="J42" si="32">SUM(J43:J47)</f>
        <v>23924</v>
      </c>
      <c r="K42" s="11">
        <f t="shared" si="28"/>
        <v>102.86795373435955</v>
      </c>
      <c r="L42" s="10">
        <f t="shared" ref="L42" si="33">SUM(L43:L47)</f>
        <v>23924</v>
      </c>
      <c r="M42" s="11">
        <f t="shared" si="29"/>
        <v>100</v>
      </c>
    </row>
    <row r="43" spans="1:13" ht="37.5" x14ac:dyDescent="0.25">
      <c r="A43" s="59">
        <v>39</v>
      </c>
      <c r="B43" s="5" t="s">
        <v>6</v>
      </c>
      <c r="C43" s="6" t="s">
        <v>70</v>
      </c>
      <c r="D43" s="7">
        <v>667</v>
      </c>
      <c r="E43" s="9">
        <v>95</v>
      </c>
      <c r="F43" s="7">
        <v>743</v>
      </c>
      <c r="G43" s="9">
        <f>F43/D43*100</f>
        <v>111.39430284857572</v>
      </c>
      <c r="H43" s="7">
        <v>746</v>
      </c>
      <c r="I43" s="8">
        <f>H43/F43*100</f>
        <v>100.40376850605652</v>
      </c>
      <c r="J43" s="7">
        <v>747</v>
      </c>
      <c r="K43" s="8">
        <f t="shared" si="28"/>
        <v>100.13404825737264</v>
      </c>
      <c r="L43" s="7">
        <v>747</v>
      </c>
      <c r="M43" s="8">
        <f t="shared" si="29"/>
        <v>100</v>
      </c>
    </row>
    <row r="44" spans="1:13" ht="56.25" x14ac:dyDescent="0.25">
      <c r="A44" s="59">
        <v>40</v>
      </c>
      <c r="B44" s="5" t="s">
        <v>7</v>
      </c>
      <c r="C44" s="6" t="s">
        <v>71</v>
      </c>
      <c r="D44" s="7">
        <v>4954</v>
      </c>
      <c r="E44" s="9">
        <v>102.92347377472055</v>
      </c>
      <c r="F44" s="7">
        <v>3256</v>
      </c>
      <c r="G44" s="9">
        <f t="shared" ref="G44:G47" si="34">F44/D44*100</f>
        <v>65.724666935809452</v>
      </c>
      <c r="H44" s="7">
        <v>3261</v>
      </c>
      <c r="I44" s="8">
        <f t="shared" ref="I44:I47" si="35">H44/F44*100</f>
        <v>100.15356265356266</v>
      </c>
      <c r="J44" s="7">
        <v>3267</v>
      </c>
      <c r="K44" s="8">
        <f t="shared" si="28"/>
        <v>100.18399264029438</v>
      </c>
      <c r="L44" s="7">
        <v>3267</v>
      </c>
      <c r="M44" s="8">
        <f t="shared" si="29"/>
        <v>100</v>
      </c>
    </row>
    <row r="45" spans="1:13" ht="56.25" x14ac:dyDescent="0.25">
      <c r="A45" s="59">
        <v>41</v>
      </c>
      <c r="B45" s="5" t="s">
        <v>8</v>
      </c>
      <c r="C45" s="6" t="s">
        <v>72</v>
      </c>
      <c r="D45" s="7">
        <v>2587</v>
      </c>
      <c r="E45" s="9">
        <v>98.696818704484471</v>
      </c>
      <c r="F45" s="7">
        <v>2060</v>
      </c>
      <c r="G45" s="9">
        <f t="shared" si="34"/>
        <v>79.628913799768071</v>
      </c>
      <c r="H45" s="7">
        <v>2062</v>
      </c>
      <c r="I45" s="8">
        <f t="shared" si="35"/>
        <v>100.09708737864078</v>
      </c>
      <c r="J45" s="7">
        <v>2095</v>
      </c>
      <c r="K45" s="8">
        <f t="shared" si="28"/>
        <v>101.6003879728419</v>
      </c>
      <c r="L45" s="7">
        <v>2095</v>
      </c>
      <c r="M45" s="8">
        <f t="shared" si="29"/>
        <v>100</v>
      </c>
    </row>
    <row r="46" spans="1:13" ht="56.25" x14ac:dyDescent="0.25">
      <c r="A46" s="59">
        <v>42</v>
      </c>
      <c r="B46" s="5" t="s">
        <v>9</v>
      </c>
      <c r="C46" s="6" t="s">
        <v>73</v>
      </c>
      <c r="D46" s="7">
        <v>11922</v>
      </c>
      <c r="E46" s="9">
        <v>101.89666448659256</v>
      </c>
      <c r="F46" s="7">
        <v>2773</v>
      </c>
      <c r="G46" s="9">
        <f t="shared" si="34"/>
        <v>23.259520214729072</v>
      </c>
      <c r="H46" s="7">
        <v>2776</v>
      </c>
      <c r="I46" s="8">
        <f t="shared" si="35"/>
        <v>100.10818608005769</v>
      </c>
      <c r="J46" s="7">
        <v>2856</v>
      </c>
      <c r="K46" s="8">
        <f t="shared" si="28"/>
        <v>102.88184438040346</v>
      </c>
      <c r="L46" s="7">
        <v>2856</v>
      </c>
      <c r="M46" s="8">
        <f t="shared" si="29"/>
        <v>100</v>
      </c>
    </row>
    <row r="47" spans="1:13" ht="43.5" customHeight="1" x14ac:dyDescent="0.25">
      <c r="A47" s="59">
        <v>43</v>
      </c>
      <c r="B47" s="5" t="s">
        <v>10</v>
      </c>
      <c r="C47" s="6" t="s">
        <v>74</v>
      </c>
      <c r="D47" s="7">
        <v>13418</v>
      </c>
      <c r="E47" s="9">
        <v>129.22572558094689</v>
      </c>
      <c r="F47" s="7">
        <v>13415</v>
      </c>
      <c r="G47" s="9">
        <f t="shared" si="34"/>
        <v>99.977641973468479</v>
      </c>
      <c r="H47" s="7">
        <v>14412</v>
      </c>
      <c r="I47" s="8">
        <f t="shared" si="35"/>
        <v>107.43197912784197</v>
      </c>
      <c r="J47" s="7">
        <v>14959</v>
      </c>
      <c r="K47" s="8">
        <f t="shared" si="28"/>
        <v>103.79544823757981</v>
      </c>
      <c r="L47" s="7">
        <v>14959</v>
      </c>
      <c r="M47" s="8">
        <f t="shared" si="29"/>
        <v>100</v>
      </c>
    </row>
    <row r="48" spans="1:13" s="33" customFormat="1" ht="37.5" x14ac:dyDescent="0.25">
      <c r="A48" s="58">
        <v>44</v>
      </c>
      <c r="B48" s="4" t="s">
        <v>11</v>
      </c>
      <c r="C48" s="31" t="s">
        <v>122</v>
      </c>
      <c r="D48" s="10">
        <v>22</v>
      </c>
      <c r="E48" s="11">
        <f>(E49+E50+E51)/3</f>
        <v>58.119658119658119</v>
      </c>
      <c r="F48" s="10">
        <f>SUM(F49:F51)</f>
        <v>34</v>
      </c>
      <c r="G48" s="11">
        <f>F48/D48*100</f>
        <v>154.54545454545453</v>
      </c>
      <c r="H48" s="10">
        <f>SUM(H49:H51)</f>
        <v>34</v>
      </c>
      <c r="I48" s="11">
        <f>H48/F48*100</f>
        <v>100</v>
      </c>
      <c r="J48" s="10">
        <f t="shared" ref="J48" si="36">SUM(J49:J51)</f>
        <v>34</v>
      </c>
      <c r="K48" s="11">
        <f t="shared" si="28"/>
        <v>100</v>
      </c>
      <c r="L48" s="10">
        <f t="shared" ref="L48" si="37">SUM(L49:L51)</f>
        <v>34</v>
      </c>
      <c r="M48" s="11">
        <f t="shared" si="29"/>
        <v>100</v>
      </c>
    </row>
    <row r="49" spans="1:13" ht="37.5" x14ac:dyDescent="0.25">
      <c r="A49" s="59">
        <v>45</v>
      </c>
      <c r="B49" s="5" t="s">
        <v>12</v>
      </c>
      <c r="C49" s="6" t="s">
        <v>123</v>
      </c>
      <c r="D49" s="7">
        <v>0</v>
      </c>
      <c r="E49" s="9">
        <v>0</v>
      </c>
      <c r="F49" s="7">
        <v>0</v>
      </c>
      <c r="G49" s="9">
        <v>0</v>
      </c>
      <c r="H49" s="7">
        <v>0</v>
      </c>
      <c r="I49" s="8">
        <v>100</v>
      </c>
      <c r="J49" s="7">
        <v>0</v>
      </c>
      <c r="K49" s="8">
        <v>100</v>
      </c>
      <c r="L49" s="7">
        <v>0</v>
      </c>
      <c r="M49" s="8">
        <v>100</v>
      </c>
    </row>
    <row r="50" spans="1:13" ht="56.25" x14ac:dyDescent="0.25">
      <c r="A50" s="59">
        <v>46</v>
      </c>
      <c r="B50" s="5" t="s">
        <v>13</v>
      </c>
      <c r="C50" s="6" t="s">
        <v>75</v>
      </c>
      <c r="D50" s="7">
        <v>5</v>
      </c>
      <c r="E50" s="9">
        <v>100</v>
      </c>
      <c r="F50" s="7">
        <v>5</v>
      </c>
      <c r="G50" s="9">
        <f t="shared" ref="G50:G56" si="38">F50/D50*100</f>
        <v>100</v>
      </c>
      <c r="H50" s="7">
        <v>5</v>
      </c>
      <c r="I50" s="8">
        <f t="shared" ref="I50:I70" si="39">H50/F50*100</f>
        <v>100</v>
      </c>
      <c r="J50" s="7">
        <v>5</v>
      </c>
      <c r="K50" s="8">
        <f t="shared" ref="K50:K70" si="40">J50/H50*100</f>
        <v>100</v>
      </c>
      <c r="L50" s="7">
        <v>5</v>
      </c>
      <c r="M50" s="8">
        <f t="shared" ref="M50:M70" si="41">L50/J50*100</f>
        <v>100</v>
      </c>
    </row>
    <row r="51" spans="1:13" ht="37.5" customHeight="1" x14ac:dyDescent="0.25">
      <c r="A51" s="59">
        <v>47</v>
      </c>
      <c r="B51" s="5" t="s">
        <v>14</v>
      </c>
      <c r="C51" s="6" t="s">
        <v>76</v>
      </c>
      <c r="D51" s="7">
        <v>17</v>
      </c>
      <c r="E51" s="9">
        <v>74.358974358974351</v>
      </c>
      <c r="F51" s="7">
        <v>29</v>
      </c>
      <c r="G51" s="9">
        <f t="shared" si="38"/>
        <v>170.58823529411765</v>
      </c>
      <c r="H51" s="7">
        <v>29</v>
      </c>
      <c r="I51" s="8">
        <f t="shared" si="39"/>
        <v>100</v>
      </c>
      <c r="J51" s="7">
        <v>29</v>
      </c>
      <c r="K51" s="8">
        <f t="shared" si="40"/>
        <v>100</v>
      </c>
      <c r="L51" s="7">
        <v>29</v>
      </c>
      <c r="M51" s="8">
        <f t="shared" si="41"/>
        <v>100</v>
      </c>
    </row>
    <row r="52" spans="1:13" s="33" customFormat="1" ht="37.5" customHeight="1" x14ac:dyDescent="0.25">
      <c r="A52" s="58">
        <v>48</v>
      </c>
      <c r="B52" s="4" t="s">
        <v>15</v>
      </c>
      <c r="C52" s="31" t="s">
        <v>77</v>
      </c>
      <c r="D52" s="10">
        <v>8595</v>
      </c>
      <c r="E52" s="11">
        <f>(E53+E54)/2</f>
        <v>103.55096654980422</v>
      </c>
      <c r="F52" s="10">
        <f>SUM(F53:F54)</f>
        <v>8047</v>
      </c>
      <c r="G52" s="11">
        <f t="shared" si="38"/>
        <v>93.624200116346714</v>
      </c>
      <c r="H52" s="10">
        <f>SUM(H53:H54)</f>
        <v>8299</v>
      </c>
      <c r="I52" s="11">
        <f>H52/F52*100</f>
        <v>103.13160183919474</v>
      </c>
      <c r="J52" s="10">
        <f t="shared" ref="J52" si="42">SUM(J53:J54)</f>
        <v>8401</v>
      </c>
      <c r="K52" s="11">
        <f t="shared" si="40"/>
        <v>101.2290637426196</v>
      </c>
      <c r="L52" s="10">
        <f t="shared" ref="L52" si="43">SUM(L53:L54)</f>
        <v>8401</v>
      </c>
      <c r="M52" s="11">
        <f t="shared" si="41"/>
        <v>100</v>
      </c>
    </row>
    <row r="53" spans="1:13" ht="37.5" x14ac:dyDescent="0.25">
      <c r="A53" s="59">
        <v>49</v>
      </c>
      <c r="B53" s="5" t="s">
        <v>16</v>
      </c>
      <c r="C53" s="6" t="s">
        <v>78</v>
      </c>
      <c r="D53" s="7">
        <v>3121</v>
      </c>
      <c r="E53" s="9">
        <v>104.60349462365591</v>
      </c>
      <c r="F53" s="7">
        <v>3120</v>
      </c>
      <c r="G53" s="9">
        <f t="shared" si="38"/>
        <v>99.967958987504005</v>
      </c>
      <c r="H53" s="7">
        <v>3146</v>
      </c>
      <c r="I53" s="8">
        <f t="shared" si="39"/>
        <v>100.83333333333333</v>
      </c>
      <c r="J53" s="7">
        <v>3146</v>
      </c>
      <c r="K53" s="8">
        <f t="shared" si="40"/>
        <v>100</v>
      </c>
      <c r="L53" s="7">
        <v>3146</v>
      </c>
      <c r="M53" s="8">
        <f t="shared" si="41"/>
        <v>100</v>
      </c>
    </row>
    <row r="54" spans="1:13" ht="47.25" customHeight="1" x14ac:dyDescent="0.25">
      <c r="A54" s="59">
        <v>50</v>
      </c>
      <c r="B54" s="5" t="s">
        <v>17</v>
      </c>
      <c r="C54" s="6" t="s">
        <v>79</v>
      </c>
      <c r="D54" s="7">
        <v>5474</v>
      </c>
      <c r="E54" s="9">
        <v>102.49843847595253</v>
      </c>
      <c r="F54" s="7">
        <v>4927</v>
      </c>
      <c r="G54" s="9">
        <f t="shared" si="38"/>
        <v>90.007307270734387</v>
      </c>
      <c r="H54" s="7">
        <v>5153</v>
      </c>
      <c r="I54" s="8">
        <f t="shared" si="39"/>
        <v>104.58696975847373</v>
      </c>
      <c r="J54" s="7">
        <v>5255</v>
      </c>
      <c r="K54" s="8">
        <f t="shared" si="40"/>
        <v>101.97942945856782</v>
      </c>
      <c r="L54" s="7">
        <v>5255</v>
      </c>
      <c r="M54" s="8">
        <f t="shared" si="41"/>
        <v>100</v>
      </c>
    </row>
    <row r="55" spans="1:13" s="33" customFormat="1" ht="37.5" x14ac:dyDescent="0.25">
      <c r="A55" s="58">
        <v>51</v>
      </c>
      <c r="B55" s="4" t="s">
        <v>18</v>
      </c>
      <c r="C55" s="31" t="s">
        <v>80</v>
      </c>
      <c r="D55" s="10">
        <v>44644</v>
      </c>
      <c r="E55" s="11">
        <f>(E56+E57+E58+E59+E60)/5</f>
        <v>100.64303309328467</v>
      </c>
      <c r="F55" s="10">
        <f>SUM(F56:F60)</f>
        <v>46916</v>
      </c>
      <c r="G55" s="11">
        <f t="shared" si="38"/>
        <v>105.08914971776721</v>
      </c>
      <c r="H55" s="10">
        <f>SUM(H56:H60)</f>
        <v>47089</v>
      </c>
      <c r="I55" s="11">
        <f>H55/F55*100</f>
        <v>100.36874413846022</v>
      </c>
      <c r="J55" s="10">
        <f t="shared" ref="J55" si="44">SUM(J56:J60)</f>
        <v>47172</v>
      </c>
      <c r="K55" s="11">
        <f t="shared" si="40"/>
        <v>100.17626197201044</v>
      </c>
      <c r="L55" s="10">
        <f t="shared" ref="L55" si="45">SUM(L56:L60)</f>
        <v>47172</v>
      </c>
      <c r="M55" s="11">
        <f t="shared" si="41"/>
        <v>100</v>
      </c>
    </row>
    <row r="56" spans="1:13" ht="37.5" x14ac:dyDescent="0.25">
      <c r="A56" s="59">
        <v>52</v>
      </c>
      <c r="B56" s="5" t="s">
        <v>6</v>
      </c>
      <c r="C56" s="6" t="s">
        <v>81</v>
      </c>
      <c r="D56" s="7">
        <v>645</v>
      </c>
      <c r="E56" s="9">
        <v>93.210749646393211</v>
      </c>
      <c r="F56" s="7">
        <v>659</v>
      </c>
      <c r="G56" s="9">
        <f t="shared" si="38"/>
        <v>102.17054263565892</v>
      </c>
      <c r="H56" s="7">
        <v>664</v>
      </c>
      <c r="I56" s="8">
        <f t="shared" si="39"/>
        <v>100.7587253414264</v>
      </c>
      <c r="J56" s="7">
        <v>666</v>
      </c>
      <c r="K56" s="8">
        <f t="shared" si="40"/>
        <v>100.30120481927712</v>
      </c>
      <c r="L56" s="7">
        <v>666</v>
      </c>
      <c r="M56" s="8">
        <f t="shared" si="41"/>
        <v>100</v>
      </c>
    </row>
    <row r="57" spans="1:13" ht="56.25" x14ac:dyDescent="0.25">
      <c r="A57" s="59">
        <v>53</v>
      </c>
      <c r="B57" s="5" t="s">
        <v>7</v>
      </c>
      <c r="C57" s="6" t="s">
        <v>82</v>
      </c>
      <c r="D57" s="7">
        <v>8545</v>
      </c>
      <c r="E57" s="9">
        <v>103.0689382827485</v>
      </c>
      <c r="F57" s="7">
        <v>9142</v>
      </c>
      <c r="G57" s="9">
        <f t="shared" ref="G57:G60" si="46">F57/D57*100</f>
        <v>106.98654183733179</v>
      </c>
      <c r="H57" s="7">
        <v>9157</v>
      </c>
      <c r="I57" s="8">
        <f t="shared" si="39"/>
        <v>100.16407788230146</v>
      </c>
      <c r="J57" s="7">
        <v>9157</v>
      </c>
      <c r="K57" s="8">
        <f t="shared" si="40"/>
        <v>100</v>
      </c>
      <c r="L57" s="7">
        <v>9157</v>
      </c>
      <c r="M57" s="8">
        <f t="shared" si="41"/>
        <v>100</v>
      </c>
    </row>
    <row r="58" spans="1:13" ht="56.25" x14ac:dyDescent="0.25">
      <c r="A58" s="59">
        <v>54</v>
      </c>
      <c r="B58" s="5" t="s">
        <v>8</v>
      </c>
      <c r="C58" s="6" t="s">
        <v>83</v>
      </c>
      <c r="D58" s="7">
        <v>2663</v>
      </c>
      <c r="E58" s="9">
        <v>101.61120840630473</v>
      </c>
      <c r="F58" s="7">
        <v>2905</v>
      </c>
      <c r="G58" s="9">
        <f t="shared" si="46"/>
        <v>109.08749530604582</v>
      </c>
      <c r="H58" s="7">
        <v>2922</v>
      </c>
      <c r="I58" s="8">
        <f t="shared" si="39"/>
        <v>100.58519793459553</v>
      </c>
      <c r="J58" s="7">
        <v>2930</v>
      </c>
      <c r="K58" s="8">
        <f t="shared" si="40"/>
        <v>100.2737850787132</v>
      </c>
      <c r="L58" s="7">
        <v>2930</v>
      </c>
      <c r="M58" s="8">
        <f t="shared" si="41"/>
        <v>100</v>
      </c>
    </row>
    <row r="59" spans="1:13" ht="56.25" x14ac:dyDescent="0.25">
      <c r="A59" s="59">
        <v>55</v>
      </c>
      <c r="B59" s="5" t="s">
        <v>9</v>
      </c>
      <c r="C59" s="6" t="s">
        <v>84</v>
      </c>
      <c r="D59" s="7">
        <v>12501</v>
      </c>
      <c r="E59" s="9">
        <v>99.722368124859301</v>
      </c>
      <c r="F59" s="7">
        <v>13290</v>
      </c>
      <c r="G59" s="9">
        <f t="shared" si="46"/>
        <v>106.31149508039357</v>
      </c>
      <c r="H59" s="7">
        <v>13304</v>
      </c>
      <c r="I59" s="8">
        <f t="shared" si="39"/>
        <v>100.1053423626787</v>
      </c>
      <c r="J59" s="7">
        <v>13304</v>
      </c>
      <c r="K59" s="8">
        <f t="shared" si="40"/>
        <v>100</v>
      </c>
      <c r="L59" s="7">
        <v>13304</v>
      </c>
      <c r="M59" s="8">
        <f t="shared" si="41"/>
        <v>100</v>
      </c>
    </row>
    <row r="60" spans="1:13" ht="39" customHeight="1" x14ac:dyDescent="0.25">
      <c r="A60" s="59">
        <v>56</v>
      </c>
      <c r="B60" s="5" t="s">
        <v>10</v>
      </c>
      <c r="C60" s="6" t="s">
        <v>85</v>
      </c>
      <c r="D60" s="7">
        <v>20290</v>
      </c>
      <c r="E60" s="9">
        <v>105.6019010061176</v>
      </c>
      <c r="F60" s="7">
        <v>20920</v>
      </c>
      <c r="G60" s="9">
        <f t="shared" si="46"/>
        <v>103.10497782158698</v>
      </c>
      <c r="H60" s="7">
        <v>21042</v>
      </c>
      <c r="I60" s="8">
        <f t="shared" si="39"/>
        <v>100.58317399617592</v>
      </c>
      <c r="J60" s="7">
        <v>21115</v>
      </c>
      <c r="K60" s="8">
        <f t="shared" si="40"/>
        <v>100.34692519722459</v>
      </c>
      <c r="L60" s="7">
        <v>21115</v>
      </c>
      <c r="M60" s="8">
        <f t="shared" si="41"/>
        <v>100</v>
      </c>
    </row>
    <row r="61" spans="1:13" s="33" customFormat="1" ht="56.25" x14ac:dyDescent="0.25">
      <c r="A61" s="58">
        <v>57</v>
      </c>
      <c r="B61" s="4" t="s">
        <v>53</v>
      </c>
      <c r="C61" s="31" t="s">
        <v>86</v>
      </c>
      <c r="D61" s="10">
        <v>13986</v>
      </c>
      <c r="E61" s="11">
        <v>101.04600924732813</v>
      </c>
      <c r="F61" s="10">
        <v>13340</v>
      </c>
      <c r="G61" s="64">
        <f>F61/D61*100</f>
        <v>95.381095381095378</v>
      </c>
      <c r="H61" s="10">
        <v>13359</v>
      </c>
      <c r="I61" s="11">
        <f t="shared" si="39"/>
        <v>100.14242878560719</v>
      </c>
      <c r="J61" s="10">
        <v>13359</v>
      </c>
      <c r="K61" s="64">
        <f t="shared" si="40"/>
        <v>100</v>
      </c>
      <c r="L61" s="10">
        <v>13359</v>
      </c>
      <c r="M61" s="64">
        <f t="shared" si="41"/>
        <v>100</v>
      </c>
    </row>
    <row r="62" spans="1:13" s="33" customFormat="1" ht="37.5" x14ac:dyDescent="0.25">
      <c r="A62" s="58">
        <v>58</v>
      </c>
      <c r="B62" s="4" t="s">
        <v>19</v>
      </c>
      <c r="C62" s="31" t="s">
        <v>87</v>
      </c>
      <c r="D62" s="10">
        <v>1635</v>
      </c>
      <c r="E62" s="11">
        <v>106.80368532955352</v>
      </c>
      <c r="F62" s="10">
        <v>1526</v>
      </c>
      <c r="G62" s="64">
        <f>F62/D62*100</f>
        <v>93.333333333333329</v>
      </c>
      <c r="H62" s="10">
        <f>SUM(H63:H64)</f>
        <v>1557</v>
      </c>
      <c r="I62" s="11">
        <f t="shared" si="39"/>
        <v>102.03145478374836</v>
      </c>
      <c r="J62" s="10">
        <f t="shared" ref="J62" si="47">SUM(J63:J64)</f>
        <v>1570</v>
      </c>
      <c r="K62" s="11">
        <f t="shared" si="40"/>
        <v>100.83493898522799</v>
      </c>
      <c r="L62" s="10">
        <f t="shared" ref="L62" si="48">SUM(L63:L64)</f>
        <v>1570</v>
      </c>
      <c r="M62" s="11">
        <f t="shared" si="41"/>
        <v>100</v>
      </c>
    </row>
    <row r="63" spans="1:13" ht="37.5" x14ac:dyDescent="0.25">
      <c r="A63" s="59">
        <v>59</v>
      </c>
      <c r="B63" s="5" t="s">
        <v>20</v>
      </c>
      <c r="C63" s="6" t="s">
        <v>88</v>
      </c>
      <c r="D63" s="7">
        <v>312</v>
      </c>
      <c r="E63" s="9">
        <v>100</v>
      </c>
      <c r="F63" s="7">
        <v>326</v>
      </c>
      <c r="G63" s="9">
        <f>F63/D63*100</f>
        <v>104.48717948717949</v>
      </c>
      <c r="H63" s="7">
        <v>329</v>
      </c>
      <c r="I63" s="8">
        <f t="shared" si="39"/>
        <v>100.92024539877301</v>
      </c>
      <c r="J63" s="7">
        <v>331</v>
      </c>
      <c r="K63" s="8">
        <f t="shared" si="40"/>
        <v>100.60790273556231</v>
      </c>
      <c r="L63" s="7">
        <v>331</v>
      </c>
      <c r="M63" s="8">
        <f t="shared" si="41"/>
        <v>100</v>
      </c>
    </row>
    <row r="64" spans="1:13" ht="40.5" customHeight="1" x14ac:dyDescent="0.25">
      <c r="A64" s="59">
        <v>60</v>
      </c>
      <c r="B64" s="5" t="s">
        <v>21</v>
      </c>
      <c r="C64" s="6" t="s">
        <v>89</v>
      </c>
      <c r="D64" s="7">
        <v>1323</v>
      </c>
      <c r="E64" s="9">
        <v>108.84792626728111</v>
      </c>
      <c r="F64" s="7">
        <v>1200</v>
      </c>
      <c r="G64" s="9">
        <f>F64/D64*100</f>
        <v>90.702947845804999</v>
      </c>
      <c r="H64" s="7">
        <v>1228</v>
      </c>
      <c r="I64" s="8">
        <f t="shared" si="39"/>
        <v>102.33333333333334</v>
      </c>
      <c r="J64" s="7">
        <v>1239</v>
      </c>
      <c r="K64" s="8">
        <f t="shared" si="40"/>
        <v>100.89576547231269</v>
      </c>
      <c r="L64" s="7">
        <v>1239</v>
      </c>
      <c r="M64" s="8">
        <f t="shared" si="41"/>
        <v>100</v>
      </c>
    </row>
    <row r="65" spans="1:13" s="33" customFormat="1" ht="56.25" x14ac:dyDescent="0.25">
      <c r="A65" s="58">
        <v>61</v>
      </c>
      <c r="B65" s="4" t="s">
        <v>22</v>
      </c>
      <c r="C65" s="31" t="s">
        <v>90</v>
      </c>
      <c r="D65" s="10">
        <v>4476</v>
      </c>
      <c r="E65" s="11">
        <v>84.326579261025017</v>
      </c>
      <c r="F65" s="10">
        <f>SUM(F66:F67)</f>
        <v>5709</v>
      </c>
      <c r="G65" s="64">
        <f t="shared" ref="G65" si="49">F65/D65%</f>
        <v>127.54691689008044</v>
      </c>
      <c r="H65" s="10">
        <f>SUM(H66:H67)</f>
        <v>5738</v>
      </c>
      <c r="I65" s="11">
        <f t="shared" si="39"/>
        <v>100.50796987213172</v>
      </c>
      <c r="J65" s="10">
        <f t="shared" ref="J65" si="50">SUM(J66:J67)</f>
        <v>5869</v>
      </c>
      <c r="K65" s="11">
        <f t="shared" si="40"/>
        <v>102.28302544440571</v>
      </c>
      <c r="L65" s="10">
        <f t="shared" ref="L65" si="51">SUM(L66:L67)</f>
        <v>5869</v>
      </c>
      <c r="M65" s="11">
        <f t="shared" si="41"/>
        <v>100</v>
      </c>
    </row>
    <row r="66" spans="1:13" ht="37.5" x14ac:dyDescent="0.25">
      <c r="A66" s="59">
        <v>62</v>
      </c>
      <c r="B66" s="5" t="s">
        <v>6</v>
      </c>
      <c r="C66" s="6" t="s">
        <v>91</v>
      </c>
      <c r="D66" s="7">
        <v>1423</v>
      </c>
      <c r="E66" s="9">
        <v>108.28685258964143</v>
      </c>
      <c r="F66" s="7">
        <v>1380</v>
      </c>
      <c r="G66" s="9">
        <f>F66/D66*100</f>
        <v>96.978215038650745</v>
      </c>
      <c r="H66" s="7">
        <v>1401</v>
      </c>
      <c r="I66" s="8">
        <f t="shared" si="39"/>
        <v>101.52173913043478</v>
      </c>
      <c r="J66" s="7">
        <v>1406</v>
      </c>
      <c r="K66" s="8">
        <f t="shared" si="40"/>
        <v>100.35688793718774</v>
      </c>
      <c r="L66" s="7">
        <v>1406</v>
      </c>
      <c r="M66" s="8">
        <f t="shared" si="41"/>
        <v>100</v>
      </c>
    </row>
    <row r="67" spans="1:13" ht="34.5" customHeight="1" x14ac:dyDescent="0.25">
      <c r="A67" s="59">
        <v>63</v>
      </c>
      <c r="B67" s="5" t="s">
        <v>23</v>
      </c>
      <c r="C67" s="6" t="s">
        <v>92</v>
      </c>
      <c r="D67" s="7">
        <v>3053</v>
      </c>
      <c r="E67" s="9">
        <v>76.369409896798103</v>
      </c>
      <c r="F67" s="7">
        <v>4329</v>
      </c>
      <c r="G67" s="9">
        <f>F67/D67*100</f>
        <v>141.79495578119884</v>
      </c>
      <c r="H67" s="7">
        <v>4337</v>
      </c>
      <c r="I67" s="8">
        <f t="shared" si="39"/>
        <v>100.18480018480018</v>
      </c>
      <c r="J67" s="7">
        <v>4463</v>
      </c>
      <c r="K67" s="8">
        <f t="shared" si="40"/>
        <v>102.90523403274152</v>
      </c>
      <c r="L67" s="7">
        <v>4463</v>
      </c>
      <c r="M67" s="8">
        <f t="shared" si="41"/>
        <v>100</v>
      </c>
    </row>
    <row r="68" spans="1:13" s="33" customFormat="1" ht="37.5" x14ac:dyDescent="0.25">
      <c r="A68" s="58">
        <v>64</v>
      </c>
      <c r="B68" s="4" t="s">
        <v>24</v>
      </c>
      <c r="C68" s="31" t="s">
        <v>93</v>
      </c>
      <c r="D68" s="10">
        <v>32</v>
      </c>
      <c r="E68" s="11">
        <v>94.73684210526315</v>
      </c>
      <c r="F68" s="10">
        <f>SUM(F69:F70)</f>
        <v>51</v>
      </c>
      <c r="G68" s="64">
        <f t="shared" ref="G68" si="52">F68/D68%</f>
        <v>159.375</v>
      </c>
      <c r="H68" s="10">
        <f>SUM(H69:H70)</f>
        <v>52</v>
      </c>
      <c r="I68" s="11">
        <f t="shared" si="39"/>
        <v>101.96078431372548</v>
      </c>
      <c r="J68" s="10">
        <f t="shared" ref="J68" si="53">SUM(J69:J70)</f>
        <v>52</v>
      </c>
      <c r="K68" s="11">
        <f t="shared" si="40"/>
        <v>100</v>
      </c>
      <c r="L68" s="10">
        <f t="shared" ref="L68" si="54">SUM(L69:L70)</f>
        <v>52</v>
      </c>
      <c r="M68" s="11">
        <f t="shared" si="41"/>
        <v>100</v>
      </c>
    </row>
    <row r="69" spans="1:13" ht="37.5" x14ac:dyDescent="0.25">
      <c r="A69" s="59">
        <v>65</v>
      </c>
      <c r="B69" s="5" t="s">
        <v>6</v>
      </c>
      <c r="C69" s="6" t="s">
        <v>94</v>
      </c>
      <c r="D69" s="7">
        <v>2</v>
      </c>
      <c r="E69" s="9">
        <v>75</v>
      </c>
      <c r="F69" s="7">
        <v>6</v>
      </c>
      <c r="G69" s="9">
        <f>F69/D69*100</f>
        <v>300</v>
      </c>
      <c r="H69" s="7">
        <v>6</v>
      </c>
      <c r="I69" s="8">
        <f t="shared" si="39"/>
        <v>100</v>
      </c>
      <c r="J69" s="7">
        <v>6</v>
      </c>
      <c r="K69" s="8">
        <f t="shared" si="40"/>
        <v>100</v>
      </c>
      <c r="L69" s="7">
        <v>6</v>
      </c>
      <c r="M69" s="8">
        <f t="shared" si="41"/>
        <v>100</v>
      </c>
    </row>
    <row r="70" spans="1:13" ht="33.75" customHeight="1" x14ac:dyDescent="0.25">
      <c r="A70" s="59">
        <v>66</v>
      </c>
      <c r="B70" s="12" t="s">
        <v>23</v>
      </c>
      <c r="C70" s="6" t="s">
        <v>95</v>
      </c>
      <c r="D70" s="7">
        <v>30</v>
      </c>
      <c r="E70" s="9">
        <v>100</v>
      </c>
      <c r="F70" s="7">
        <v>45</v>
      </c>
      <c r="G70" s="9">
        <f>F70/D70*100</f>
        <v>150</v>
      </c>
      <c r="H70" s="7">
        <v>46</v>
      </c>
      <c r="I70" s="8">
        <f t="shared" si="39"/>
        <v>102.22222222222221</v>
      </c>
      <c r="J70" s="7">
        <v>46</v>
      </c>
      <c r="K70" s="8">
        <f t="shared" si="40"/>
        <v>100</v>
      </c>
      <c r="L70" s="7">
        <v>46</v>
      </c>
      <c r="M70" s="8">
        <f t="shared" si="41"/>
        <v>100</v>
      </c>
    </row>
    <row r="71" spans="1:13" s="33" customFormat="1" ht="37.5" x14ac:dyDescent="0.25">
      <c r="A71" s="58">
        <v>67</v>
      </c>
      <c r="B71" s="4" t="s">
        <v>25</v>
      </c>
      <c r="C71" s="31" t="s">
        <v>96</v>
      </c>
      <c r="D71" s="10">
        <v>0</v>
      </c>
      <c r="E71" s="11">
        <v>0</v>
      </c>
      <c r="F71" s="10">
        <v>0</v>
      </c>
      <c r="G71" s="64">
        <v>0</v>
      </c>
      <c r="H71" s="10">
        <f>SUM(H72:H73)</f>
        <v>0</v>
      </c>
      <c r="I71" s="64">
        <v>100</v>
      </c>
      <c r="J71" s="10">
        <f t="shared" ref="J71" si="55">SUM(J72:J73)</f>
        <v>0</v>
      </c>
      <c r="K71" s="64">
        <v>100</v>
      </c>
      <c r="L71" s="10">
        <f t="shared" ref="L71" si="56">SUM(L72:L73)</f>
        <v>0</v>
      </c>
      <c r="M71" s="64">
        <v>100</v>
      </c>
    </row>
    <row r="72" spans="1:13" ht="37.5" x14ac:dyDescent="0.25">
      <c r="A72" s="59">
        <v>68</v>
      </c>
      <c r="B72" s="12" t="s">
        <v>6</v>
      </c>
      <c r="C72" s="6" t="s">
        <v>97</v>
      </c>
      <c r="D72" s="7">
        <v>0</v>
      </c>
      <c r="E72" s="9">
        <v>0</v>
      </c>
      <c r="F72" s="7">
        <v>0</v>
      </c>
      <c r="G72" s="9">
        <v>0</v>
      </c>
      <c r="H72" s="7">
        <v>0</v>
      </c>
      <c r="I72" s="9">
        <v>100</v>
      </c>
      <c r="J72" s="7">
        <v>0</v>
      </c>
      <c r="K72" s="9">
        <v>100</v>
      </c>
      <c r="L72" s="7">
        <v>0</v>
      </c>
      <c r="M72" s="9">
        <v>100</v>
      </c>
    </row>
    <row r="73" spans="1:13" ht="45" customHeight="1" x14ac:dyDescent="0.25">
      <c r="A73" s="59">
        <v>69</v>
      </c>
      <c r="B73" s="12" t="s">
        <v>23</v>
      </c>
      <c r="C73" s="6" t="s">
        <v>98</v>
      </c>
      <c r="D73" s="7">
        <v>0</v>
      </c>
      <c r="E73" s="9">
        <v>0</v>
      </c>
      <c r="F73" s="7">
        <v>0</v>
      </c>
      <c r="G73" s="9">
        <v>0</v>
      </c>
      <c r="H73" s="7">
        <v>0</v>
      </c>
      <c r="I73" s="9">
        <v>100</v>
      </c>
      <c r="J73" s="7">
        <v>0</v>
      </c>
      <c r="K73" s="9">
        <v>100</v>
      </c>
      <c r="L73" s="7">
        <v>0</v>
      </c>
      <c r="M73" s="9">
        <v>100</v>
      </c>
    </row>
    <row r="74" spans="1:13" s="35" customFormat="1" ht="56.25" x14ac:dyDescent="0.25">
      <c r="A74" s="58">
        <v>70</v>
      </c>
      <c r="B74" s="4" t="s">
        <v>26</v>
      </c>
      <c r="C74" s="31" t="s">
        <v>99</v>
      </c>
      <c r="D74" s="10">
        <v>1217</v>
      </c>
      <c r="E74" s="11">
        <v>100.51457975986278</v>
      </c>
      <c r="F74" s="10">
        <v>1758</v>
      </c>
      <c r="G74" s="64">
        <f>F74/D74%</f>
        <v>144.45357436318818</v>
      </c>
      <c r="H74" s="10">
        <v>1793</v>
      </c>
      <c r="I74" s="11">
        <f t="shared" ref="I74:I76" si="57">H74/F74*100</f>
        <v>101.99089874857792</v>
      </c>
      <c r="J74" s="10">
        <v>1827</v>
      </c>
      <c r="K74" s="11">
        <f t="shared" ref="K74:K77" si="58">J74/H74*100</f>
        <v>101.89626324595649</v>
      </c>
      <c r="L74" s="10">
        <v>1827</v>
      </c>
      <c r="M74" s="11">
        <f t="shared" ref="M74:M77" si="59">L74/J74*100</f>
        <v>100</v>
      </c>
    </row>
    <row r="75" spans="1:13" s="32" customFormat="1" ht="45" customHeight="1" x14ac:dyDescent="0.25">
      <c r="A75" s="58">
        <v>71</v>
      </c>
      <c r="B75" s="4" t="s">
        <v>27</v>
      </c>
      <c r="C75" s="31" t="s">
        <v>100</v>
      </c>
      <c r="D75" s="10">
        <v>5615</v>
      </c>
      <c r="E75" s="11">
        <v>98.442262106332535</v>
      </c>
      <c r="F75" s="10">
        <v>5814</v>
      </c>
      <c r="G75" s="64">
        <f t="shared" ref="G75:G76" si="60">F75/D75%</f>
        <v>103.54407836153162</v>
      </c>
      <c r="H75" s="10">
        <f>F75*130%</f>
        <v>7558.2</v>
      </c>
      <c r="I75" s="11">
        <f t="shared" si="57"/>
        <v>130</v>
      </c>
      <c r="J75" s="10">
        <v>7876</v>
      </c>
      <c r="K75" s="11">
        <f t="shared" si="58"/>
        <v>104.20470482389987</v>
      </c>
      <c r="L75" s="10">
        <v>7876</v>
      </c>
      <c r="M75" s="11">
        <f t="shared" si="59"/>
        <v>100</v>
      </c>
    </row>
    <row r="76" spans="1:13" s="33" customFormat="1" ht="34.5" customHeight="1" x14ac:dyDescent="0.25">
      <c r="A76" s="58">
        <v>72</v>
      </c>
      <c r="B76" s="4" t="s">
        <v>28</v>
      </c>
      <c r="C76" s="31" t="s">
        <v>101</v>
      </c>
      <c r="D76" s="10">
        <v>2207</v>
      </c>
      <c r="E76" s="11">
        <v>121.46739130434784</v>
      </c>
      <c r="F76" s="10">
        <v>2235</v>
      </c>
      <c r="G76" s="64">
        <f t="shared" si="60"/>
        <v>101.26869053013139</v>
      </c>
      <c r="H76" s="10">
        <v>2375</v>
      </c>
      <c r="I76" s="11">
        <f t="shared" si="57"/>
        <v>106.26398210290829</v>
      </c>
      <c r="J76" s="10">
        <v>2375</v>
      </c>
      <c r="K76" s="11">
        <f t="shared" si="58"/>
        <v>100</v>
      </c>
      <c r="L76" s="10">
        <v>2375</v>
      </c>
      <c r="M76" s="11">
        <f t="shared" si="59"/>
        <v>100</v>
      </c>
    </row>
    <row r="77" spans="1:13" s="34" customFormat="1" ht="59.25" customHeight="1" x14ac:dyDescent="0.25">
      <c r="A77" s="57">
        <v>73</v>
      </c>
      <c r="B77" s="3" t="s">
        <v>118</v>
      </c>
      <c r="C77" s="13" t="s">
        <v>117</v>
      </c>
      <c r="D77" s="66">
        <f>D41</f>
        <v>115977</v>
      </c>
      <c r="E77" s="67">
        <f>E41</f>
        <v>104.3</v>
      </c>
      <c r="F77" s="14">
        <f>F41</f>
        <v>107677</v>
      </c>
      <c r="G77" s="15">
        <f>F77/D77*100</f>
        <v>92.843408606878953</v>
      </c>
      <c r="H77" s="14">
        <f>H41</f>
        <v>111111.2</v>
      </c>
      <c r="I77" s="15">
        <f>H77/F77*100</f>
        <v>103.18935334379672</v>
      </c>
      <c r="J77" s="14">
        <f t="shared" ref="J77" si="61">J41</f>
        <v>112459</v>
      </c>
      <c r="K77" s="15">
        <f t="shared" si="58"/>
        <v>101.21301902958477</v>
      </c>
      <c r="L77" s="14">
        <f t="shared" ref="L77" si="62">L41</f>
        <v>112459</v>
      </c>
      <c r="M77" s="15">
        <f t="shared" si="59"/>
        <v>100</v>
      </c>
    </row>
    <row r="78" spans="1:13" s="37" customFormat="1" ht="37.5" x14ac:dyDescent="0.25">
      <c r="A78" s="59">
        <v>74</v>
      </c>
      <c r="B78" s="16" t="s">
        <v>30</v>
      </c>
      <c r="C78" s="53" t="s">
        <v>102</v>
      </c>
      <c r="D78" s="18">
        <v>110170</v>
      </c>
      <c r="E78" s="19">
        <v>103.7</v>
      </c>
      <c r="F78" s="18">
        <f>F77*F79%</f>
        <v>107892.35400000001</v>
      </c>
      <c r="G78" s="19">
        <f>F78/D78*100</f>
        <v>97.932607787964059</v>
      </c>
      <c r="H78" s="18">
        <v>111333</v>
      </c>
      <c r="I78" s="36">
        <f>H78/F78*100</f>
        <v>103.18896184246753</v>
      </c>
      <c r="J78" s="18">
        <v>112673</v>
      </c>
      <c r="K78" s="36">
        <f>J78/H78*100</f>
        <v>101.20359641795335</v>
      </c>
      <c r="L78" s="18">
        <v>112673</v>
      </c>
      <c r="M78" s="36">
        <f>L78/J78*100</f>
        <v>100</v>
      </c>
    </row>
    <row r="79" spans="1:13" s="37" customFormat="1" ht="52.5" customHeight="1" x14ac:dyDescent="0.25">
      <c r="A79" s="59">
        <v>75</v>
      </c>
      <c r="B79" s="16" t="s">
        <v>107</v>
      </c>
      <c r="C79" s="53" t="s">
        <v>111</v>
      </c>
      <c r="D79" s="65">
        <f>D78/D77*100</f>
        <v>94.992972744595917</v>
      </c>
      <c r="E79" s="19"/>
      <c r="F79" s="65">
        <v>100.2</v>
      </c>
      <c r="G79" s="65"/>
      <c r="H79" s="65">
        <f>H78/H77*100</f>
        <v>100.19961984030412</v>
      </c>
      <c r="I79" s="65"/>
      <c r="J79" s="65">
        <f>J78/J77*100</f>
        <v>100.1902915729288</v>
      </c>
      <c r="K79" s="65"/>
      <c r="L79" s="65">
        <f>L78/L77*100</f>
        <v>100.1902915729288</v>
      </c>
      <c r="M79" s="65"/>
    </row>
    <row r="80" spans="1:13" s="37" customFormat="1" ht="33" customHeight="1" x14ac:dyDescent="0.25">
      <c r="A80" s="59">
        <v>76</v>
      </c>
      <c r="B80" s="20" t="s">
        <v>108</v>
      </c>
      <c r="C80" s="53" t="s">
        <v>110</v>
      </c>
      <c r="D80" s="21">
        <f>D81/D78*100</f>
        <v>100.1742761187256</v>
      </c>
      <c r="E80" s="22"/>
      <c r="F80" s="21">
        <v>102</v>
      </c>
      <c r="G80" s="22"/>
      <c r="H80" s="21">
        <v>102</v>
      </c>
      <c r="I80" s="38"/>
      <c r="J80" s="21">
        <v>102</v>
      </c>
      <c r="K80" s="38"/>
      <c r="L80" s="21">
        <v>102</v>
      </c>
      <c r="M80" s="21"/>
    </row>
    <row r="81" spans="1:13" s="42" customFormat="1" ht="41.25" customHeight="1" x14ac:dyDescent="0.3">
      <c r="A81" s="70">
        <v>77</v>
      </c>
      <c r="B81" s="39" t="s">
        <v>114</v>
      </c>
      <c r="C81" s="54" t="s">
        <v>102</v>
      </c>
      <c r="D81" s="40">
        <v>110362</v>
      </c>
      <c r="E81" s="23">
        <v>99.9</v>
      </c>
      <c r="F81" s="40">
        <f>(F78*102%)+F84</f>
        <v>113672.20108000001</v>
      </c>
      <c r="G81" s="23">
        <f>F81/D81*100</f>
        <v>102.99940294666644</v>
      </c>
      <c r="H81" s="40">
        <f>H78*H80/100</f>
        <v>113559.66</v>
      </c>
      <c r="I81" s="41">
        <f>H81/F81*100</f>
        <v>99.900995072734801</v>
      </c>
      <c r="J81" s="40">
        <f t="shared" ref="J81" si="63">J78*J80/100</f>
        <v>114926.46</v>
      </c>
      <c r="K81" s="41">
        <f t="shared" ref="K81" si="64">J81/H81*100</f>
        <v>101.20359641795335</v>
      </c>
      <c r="L81" s="40">
        <f t="shared" ref="L81" si="65">L78*L80/100</f>
        <v>114926.46</v>
      </c>
      <c r="M81" s="41">
        <f t="shared" ref="M81" si="66">L81/J81*100</f>
        <v>100</v>
      </c>
    </row>
    <row r="82" spans="1:13" s="44" customFormat="1" ht="56.25" x14ac:dyDescent="0.3">
      <c r="A82" s="71">
        <v>78</v>
      </c>
      <c r="B82" s="24" t="s">
        <v>31</v>
      </c>
      <c r="C82" s="55" t="s">
        <v>112</v>
      </c>
      <c r="D82" s="25">
        <v>1909</v>
      </c>
      <c r="E82" s="26">
        <v>157.19999999999999</v>
      </c>
      <c r="F82" s="25"/>
      <c r="G82" s="26"/>
      <c r="H82" s="25"/>
      <c r="I82" s="43"/>
      <c r="J82" s="25"/>
      <c r="K82" s="43"/>
      <c r="L82" s="25"/>
      <c r="M82" s="43"/>
    </row>
    <row r="83" spans="1:13" ht="87.75" customHeight="1" x14ac:dyDescent="0.3">
      <c r="A83" s="72">
        <v>79</v>
      </c>
      <c r="B83" s="27" t="s">
        <v>103</v>
      </c>
      <c r="C83" s="45"/>
      <c r="D83" s="46">
        <f>D77+D82</f>
        <v>117886</v>
      </c>
      <c r="E83" s="61"/>
      <c r="F83" s="56" t="s">
        <v>113</v>
      </c>
      <c r="G83" s="47"/>
      <c r="H83" s="56" t="s">
        <v>113</v>
      </c>
      <c r="I83" s="48"/>
      <c r="J83" s="56" t="s">
        <v>113</v>
      </c>
      <c r="K83" s="48"/>
      <c r="L83" s="56" t="s">
        <v>113</v>
      </c>
      <c r="M83" s="48"/>
    </row>
    <row r="84" spans="1:13" ht="100.5" customHeight="1" x14ac:dyDescent="0.25">
      <c r="A84" s="59">
        <v>80</v>
      </c>
      <c r="B84" s="60" t="s">
        <v>115</v>
      </c>
      <c r="C84" s="17"/>
      <c r="D84" s="16"/>
      <c r="E84" s="49"/>
      <c r="F84" s="73">
        <v>3622</v>
      </c>
      <c r="G84" s="49"/>
      <c r="H84" s="16"/>
      <c r="I84" s="50"/>
      <c r="J84" s="16"/>
      <c r="K84" s="50"/>
      <c r="L84" s="16"/>
      <c r="M84" s="50"/>
    </row>
    <row r="85" spans="1:13" ht="150.75" customHeight="1" x14ac:dyDescent="0.25">
      <c r="A85" s="77" t="s">
        <v>124</v>
      </c>
      <c r="B85" s="77"/>
      <c r="C85" s="77"/>
      <c r="D85" s="77"/>
      <c r="E85" s="77"/>
      <c r="F85" s="77"/>
      <c r="G85" s="77"/>
      <c r="H85" s="77"/>
      <c r="I85" s="77"/>
      <c r="J85" s="77"/>
      <c r="K85" s="77"/>
      <c r="L85" s="77"/>
      <c r="M85" s="77"/>
    </row>
    <row r="87" spans="1:13" ht="18.75" x14ac:dyDescent="0.3">
      <c r="B87" s="51"/>
    </row>
  </sheetData>
  <mergeCells count="4">
    <mergeCell ref="H3:I3"/>
    <mergeCell ref="L3:M3"/>
    <mergeCell ref="B1:M1"/>
    <mergeCell ref="A85:M85"/>
  </mergeCells>
  <pageMargins left="0.78740157480314965" right="0.39370078740157483" top="0.39370078740157483" bottom="0" header="0" footer="0"/>
  <pageSetup paperSize="9" scale="39" fitToHeight="3" orientation="portrait" r:id="rId1"/>
  <rowBreaks count="2" manualBreakCount="2">
    <brk id="40" max="12" man="1"/>
    <brk id="7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2019-10-23T23:22:26Z</dcterms:modified>
</cp:coreProperties>
</file>